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75" windowWidth="15255" windowHeight="7935" firstSheet="5" activeTab="5"/>
  </bookViews>
  <sheets>
    <sheet name="Tourism" sheetId="1" r:id="rId1"/>
    <sheet name="Roads" sheetId="2" r:id="rId2"/>
    <sheet name="Rural Inf form 4" sheetId="9" r:id="rId3"/>
    <sheet name="Rural Infr." sheetId="3" r:id="rId4"/>
    <sheet name="Sports form 4" sheetId="10" r:id="rId5"/>
    <sheet name="Summry of All sector" sheetId="11" r:id="rId6"/>
  </sheets>
  <definedNames>
    <definedName name="_xlnm.Print_Area" localSheetId="1">Roads!$A$1:$I$16</definedName>
    <definedName name="_xlnm.Print_Area" localSheetId="0">Tourism!$A$48:$I$56</definedName>
    <definedName name="_xlnm.Print_Titles" localSheetId="5">'Summry of All sector'!$3:$3</definedName>
  </definedNames>
  <calcPr calcId="144525"/>
</workbook>
</file>

<file path=xl/calcChain.xml><?xml version="1.0" encoding="utf-8"?>
<calcChain xmlns="http://schemas.openxmlformats.org/spreadsheetml/2006/main">
  <c r="D39" i="11" l="1"/>
  <c r="D38" i="11"/>
  <c r="D32" i="11"/>
  <c r="D28" i="11"/>
  <c r="D23" i="11"/>
  <c r="D19" i="11"/>
  <c r="D7" i="11"/>
  <c r="E17" i="11" l="1"/>
  <c r="E18" i="11"/>
  <c r="E20" i="11"/>
  <c r="E21" i="11"/>
  <c r="E22" i="11"/>
  <c r="E24" i="11"/>
  <c r="E28" i="11" s="1"/>
  <c r="E25" i="11"/>
  <c r="E26" i="11"/>
  <c r="E27" i="11"/>
  <c r="E29" i="11"/>
  <c r="E32" i="11" s="1"/>
  <c r="E30" i="11"/>
  <c r="E31" i="11"/>
  <c r="E33" i="11"/>
  <c r="E34" i="11"/>
  <c r="E35" i="11"/>
  <c r="E36" i="11"/>
  <c r="E37" i="11"/>
  <c r="E16" i="11"/>
  <c r="E38" i="11" l="1"/>
  <c r="E23" i="11"/>
  <c r="E13" i="11"/>
  <c r="E14" i="11"/>
  <c r="E15" i="11"/>
  <c r="E6" i="11"/>
  <c r="E8" i="11"/>
  <c r="E9" i="11"/>
  <c r="E10" i="11"/>
  <c r="E11" i="11"/>
  <c r="E12" i="11"/>
  <c r="E5" i="11"/>
  <c r="E7" i="11" s="1"/>
  <c r="E19" i="11" l="1"/>
  <c r="E39" i="11" s="1"/>
  <c r="C38" i="11"/>
  <c r="C32" i="11" l="1"/>
  <c r="C28" i="11" l="1"/>
  <c r="C23" i="11"/>
  <c r="C7" i="11"/>
  <c r="C19" i="11"/>
  <c r="C39" i="11" l="1"/>
  <c r="D8" i="10"/>
  <c r="D9" i="10"/>
  <c r="D10" i="10" s="1"/>
  <c r="B10" i="10"/>
  <c r="C10" i="10"/>
  <c r="D17" i="10"/>
  <c r="C9" i="9"/>
  <c r="B9" i="9"/>
  <c r="D6" i="9"/>
  <c r="D5" i="9"/>
  <c r="D9" i="9" s="1"/>
  <c r="D16" i="9"/>
  <c r="I15" i="2" l="1"/>
  <c r="I39" i="2"/>
  <c r="I64" i="2"/>
  <c r="I52" i="2"/>
  <c r="I25" i="3"/>
  <c r="I16" i="3"/>
  <c r="I55" i="1"/>
  <c r="F90" i="1" s="1"/>
  <c r="I34" i="1"/>
  <c r="F88" i="1" s="1"/>
  <c r="I45" i="1"/>
  <c r="F89" i="1" s="1"/>
  <c r="I20" i="1"/>
  <c r="F87" i="1" s="1"/>
  <c r="E14" i="2"/>
  <c r="D14" i="2"/>
  <c r="F91" i="1" l="1"/>
</calcChain>
</file>

<file path=xl/sharedStrings.xml><?xml version="1.0" encoding="utf-8"?>
<sst xmlns="http://schemas.openxmlformats.org/spreadsheetml/2006/main" count="398" uniqueCount="270">
  <si>
    <t>No</t>
  </si>
  <si>
    <t>Goals</t>
  </si>
  <si>
    <t>KPIs</t>
  </si>
  <si>
    <t>Baseline</t>
  </si>
  <si>
    <t>Target</t>
  </si>
  <si>
    <t>Prjects in order of priority</t>
  </si>
  <si>
    <t>Sub Total</t>
  </si>
  <si>
    <t>Improved sustainable quality product</t>
  </si>
  <si>
    <t>No of tourist visited major tourist attracttions (Millions)</t>
  </si>
  <si>
    <t>No of graded rooms improved</t>
  </si>
  <si>
    <t>Direct employment on tourism sector</t>
  </si>
  <si>
    <t>Proper marketing and promotion programmes</t>
  </si>
  <si>
    <t>No of marketing and promotion programmes launched</t>
  </si>
  <si>
    <t>Income earned by tourism</t>
  </si>
  <si>
    <t>No of guest complains</t>
  </si>
  <si>
    <t>No of repeat visits</t>
  </si>
  <si>
    <t>No of postive tourist responces</t>
  </si>
  <si>
    <t xml:space="preserve">No of Information centers established </t>
  </si>
  <si>
    <t>No of clients benifited</t>
  </si>
  <si>
    <t>X</t>
  </si>
  <si>
    <t>Trained skilful labour force</t>
  </si>
  <si>
    <t>No of trained students by SLITHM</t>
  </si>
  <si>
    <t>No of hotel school trainees engaged in tourism industry</t>
  </si>
  <si>
    <t>No of area guides lecturers trained</t>
  </si>
  <si>
    <t>Establishment of tourism rules and regulation to maintain quality &amp; standards</t>
  </si>
  <si>
    <t>Establishment of Provincial Tourism Bureau (PTB)</t>
  </si>
  <si>
    <t>No of registered tourist establishments by PTB</t>
  </si>
  <si>
    <t xml:space="preserve">Majority of people engaged in community based tourism </t>
  </si>
  <si>
    <t>Annual income earned by tourism(Rs.m.)</t>
  </si>
  <si>
    <t>No of community tourism villages</t>
  </si>
  <si>
    <t>Linkages with private service providers</t>
  </si>
  <si>
    <t>No of tourist service providers</t>
  </si>
  <si>
    <t>No of environmental friendly product introduced</t>
  </si>
  <si>
    <r>
      <rPr>
        <b/>
        <sz val="14"/>
        <color theme="1"/>
        <rFont val="Calibri"/>
        <family val="2"/>
        <scheme val="minor"/>
      </rPr>
      <t>Province</t>
    </r>
    <r>
      <rPr>
        <sz val="14"/>
        <color theme="1"/>
        <rFont val="Calibri"/>
        <family val="2"/>
        <charset val="1"/>
        <scheme val="minor"/>
      </rPr>
      <t>: Sabaragamuwa</t>
    </r>
  </si>
  <si>
    <r>
      <rPr>
        <b/>
        <sz val="14"/>
        <color theme="1"/>
        <rFont val="Calibri"/>
        <family val="2"/>
        <scheme val="minor"/>
      </rPr>
      <t>Provincial Ministrty:</t>
    </r>
    <r>
      <rPr>
        <sz val="14"/>
        <color theme="1"/>
        <rFont val="Calibri"/>
        <family val="2"/>
        <charset val="1"/>
        <scheme val="minor"/>
      </rPr>
      <t xml:space="preserve"> Ministry of Provincial Roads,Rural Infrastructure and Tourism</t>
    </r>
  </si>
  <si>
    <r>
      <rPr>
        <b/>
        <sz val="14"/>
        <color theme="1"/>
        <rFont val="Calibri"/>
        <family val="2"/>
        <scheme val="minor"/>
      </rPr>
      <t>Department / Agency:</t>
    </r>
    <r>
      <rPr>
        <sz val="14"/>
        <color theme="1"/>
        <rFont val="Calibri"/>
        <family val="2"/>
        <charset val="1"/>
        <scheme val="minor"/>
      </rPr>
      <t xml:space="preserve"> Ministry of Roads</t>
    </r>
  </si>
  <si>
    <t>Well managed road system in placed</t>
  </si>
  <si>
    <t>No. of traffic count per day</t>
  </si>
  <si>
    <t>50% increasing  of completed kms of road length</t>
  </si>
  <si>
    <t>Proper routine maintenance  system.</t>
  </si>
  <si>
    <t>50%  increasing length of road maintenance</t>
  </si>
  <si>
    <t>200 km</t>
  </si>
  <si>
    <t>225km</t>
  </si>
  <si>
    <t>250km</t>
  </si>
  <si>
    <t>Improved technology for road development</t>
  </si>
  <si>
    <t>No of plants/work shops</t>
  </si>
  <si>
    <r>
      <rPr>
        <b/>
        <sz val="14"/>
        <color theme="1"/>
        <rFont val="Calibri"/>
        <family val="2"/>
        <scheme val="minor"/>
      </rPr>
      <t>Thrust Area 01:</t>
    </r>
    <r>
      <rPr>
        <sz val="14"/>
        <color theme="1"/>
        <rFont val="Calibri"/>
        <family val="2"/>
        <charset val="1"/>
        <scheme val="minor"/>
      </rPr>
      <t xml:space="preserve"> Quality provincial road system</t>
    </r>
  </si>
  <si>
    <t>Efficiency and effectiveness of transport system used by all</t>
  </si>
  <si>
    <t>Travel time per 1 km (minite)</t>
  </si>
  <si>
    <t>Land value per purch</t>
  </si>
  <si>
    <t>Traffic count per day</t>
  </si>
  <si>
    <t>50% reduce complaints of public</t>
  </si>
  <si>
    <t>Sub Toatal</t>
  </si>
  <si>
    <r>
      <rPr>
        <b/>
        <sz val="14"/>
        <color theme="1"/>
        <rFont val="Calibri"/>
        <family val="2"/>
        <scheme val="minor"/>
      </rPr>
      <t>Thrust Area 02:</t>
    </r>
    <r>
      <rPr>
        <sz val="14"/>
        <color theme="1"/>
        <rFont val="Calibri"/>
        <family val="2"/>
        <charset val="1"/>
        <scheme val="minor"/>
      </rPr>
      <t xml:space="preserve"> Supporting  productivity enhancement</t>
    </r>
  </si>
  <si>
    <r>
      <rPr>
        <b/>
        <sz val="14"/>
        <color theme="1"/>
        <rFont val="Calibri"/>
        <family val="2"/>
        <scheme val="minor"/>
      </rPr>
      <t>Thrust Area 03:</t>
    </r>
    <r>
      <rPr>
        <sz val="14"/>
        <color theme="1"/>
        <rFont val="Calibri"/>
        <family val="2"/>
        <charset val="1"/>
        <scheme val="minor"/>
      </rPr>
      <t xml:space="preserve"> Institutional capacity enhancement and good governance</t>
    </r>
  </si>
  <si>
    <t>Proper planning and management system in placed</t>
  </si>
  <si>
    <t>No of public complaints</t>
  </si>
  <si>
    <t>x</t>
  </si>
  <si>
    <t>No of audit quiries properly answered in time</t>
  </si>
  <si>
    <t>Provincial road system properly regulated</t>
  </si>
  <si>
    <t>Unauthorized incidents</t>
  </si>
  <si>
    <t>No of roads upgraded per year</t>
  </si>
  <si>
    <t>Planning and contyroling system in placed</t>
  </si>
  <si>
    <t xml:space="preserve">No of progress meetings </t>
  </si>
  <si>
    <r>
      <rPr>
        <b/>
        <sz val="14"/>
        <color theme="1"/>
        <rFont val="Calibri"/>
        <family val="2"/>
        <scheme val="minor"/>
      </rPr>
      <t>Thrust Area 04:</t>
    </r>
    <r>
      <rPr>
        <sz val="14"/>
        <color theme="1"/>
        <rFont val="Calibri"/>
        <family val="2"/>
        <charset val="1"/>
        <scheme val="minor"/>
      </rPr>
      <t xml:space="preserve"> Enhancement conservation and protection</t>
    </r>
  </si>
  <si>
    <t xml:space="preserve">Good transport  practices  adopted by all
</t>
  </si>
  <si>
    <t>No of newly issued route permits for public transport</t>
  </si>
  <si>
    <t>Minimized environmental degradation</t>
  </si>
  <si>
    <t>Environment statute formulated</t>
  </si>
  <si>
    <t xml:space="preserve">No of unauthorized incidents </t>
  </si>
  <si>
    <t xml:space="preserve">Improved attractive road system
</t>
  </si>
  <si>
    <t>No of km with green belt</t>
  </si>
  <si>
    <t>Improved quality rural accessibility system</t>
  </si>
  <si>
    <t>Completed road length kms</t>
  </si>
  <si>
    <t>No of upgraded roads as D grade</t>
  </si>
  <si>
    <t>Improved common facilities</t>
  </si>
  <si>
    <t>Land value (cost of perch)</t>
  </si>
  <si>
    <t>Water born deseases</t>
  </si>
  <si>
    <t>Travel time per 1 km (Minite)</t>
  </si>
  <si>
    <t>Monitoring and evaluation of performance</t>
  </si>
  <si>
    <t>No of progress meetings per</t>
  </si>
  <si>
    <t>No of site visits per year</t>
  </si>
  <si>
    <t>Summery of Needs Under Thrust Areas</t>
  </si>
  <si>
    <t>Thrust Areas</t>
  </si>
  <si>
    <t>Sub Total (Rs. Mn.)</t>
  </si>
  <si>
    <t>Develop Marketable Product</t>
  </si>
  <si>
    <t xml:space="preserve"> Institutional capacity enhancement and good governance</t>
  </si>
  <si>
    <t>Community Tourism Development</t>
  </si>
  <si>
    <t>Environmental consevation and protection</t>
  </si>
  <si>
    <t>Cumulative Total</t>
  </si>
  <si>
    <t xml:space="preserve">01.Identification of new tourism products </t>
  </si>
  <si>
    <t xml:space="preserve">01. Produce tourist information packages </t>
  </si>
  <si>
    <t>03.Promotion programme</t>
  </si>
  <si>
    <t>Establishment of Provincial Road Development Authority</t>
  </si>
  <si>
    <t>01. Identification and standardization of C and D roads.</t>
  </si>
  <si>
    <t>02. Formulation of  road statute.</t>
  </si>
  <si>
    <t>01.Evaluation and controling project</t>
  </si>
  <si>
    <t xml:space="preserve">02.Tree plantation project in major tourist attraction areas   </t>
  </si>
  <si>
    <t xml:space="preserve">01.Launch ecofriendly product introduction project                                                                                                                      </t>
  </si>
  <si>
    <t>03. Public awareness project</t>
  </si>
  <si>
    <t>01. Launch Handagiriya and Ihalakotte Home stay Tourim development programme</t>
  </si>
  <si>
    <t>02.Water supply project</t>
  </si>
  <si>
    <t>Form -03</t>
  </si>
  <si>
    <t>Special Remarks -</t>
  </si>
  <si>
    <t>Broad Acitivity Areas to achieve the KPI</t>
  </si>
  <si>
    <t>Road Rehabilitation</t>
  </si>
  <si>
    <t>New road construction</t>
  </si>
  <si>
    <t xml:space="preserve">Road maintenance </t>
  </si>
  <si>
    <t xml:space="preserve"> - do -</t>
  </si>
  <si>
    <t>Road improvement</t>
  </si>
  <si>
    <t>Road construction</t>
  </si>
  <si>
    <t>Community facilities development</t>
  </si>
  <si>
    <t xml:space="preserve">01.Monitoring and evaluation project </t>
  </si>
  <si>
    <t>Total</t>
  </si>
  <si>
    <t>Amounts required for continuation work and bills in hand</t>
  </si>
  <si>
    <t>Project</t>
  </si>
  <si>
    <t xml:space="preserve">Continuation work </t>
  </si>
  <si>
    <t>Bills in Hand</t>
  </si>
  <si>
    <t>Rs. Mn.</t>
  </si>
  <si>
    <t>Summary of the Annual Budget</t>
  </si>
  <si>
    <t>Amount required for continuation work and bills in hand</t>
  </si>
  <si>
    <t>Sports</t>
  </si>
  <si>
    <t>Amount required for new work as per form 03</t>
  </si>
  <si>
    <t>Budget for the Thrust Area 1 ( Rs.Mn.) - 203.0</t>
  </si>
  <si>
    <t>Budget for the Thrust Area 1 ( Rs.Mn.) - 18.9</t>
  </si>
  <si>
    <t>Budget for the Thrust Area 1 ( Rs.Mn.) - 20.5</t>
  </si>
  <si>
    <t>Broad acitivity areas to achieve the KPI</t>
  </si>
  <si>
    <t>Improvement quality of road</t>
  </si>
  <si>
    <t>Road maintenance</t>
  </si>
  <si>
    <t>01. Road carpeting project</t>
  </si>
  <si>
    <t xml:space="preserve"> 02. Rehabilitation of road surface, structures, and drainage system</t>
  </si>
  <si>
    <t>03. Routine maintenance with public participation</t>
  </si>
  <si>
    <t>01. Establishment of Provincial Road Development Authority</t>
  </si>
  <si>
    <t>Strengthing road capacity formulation</t>
  </si>
  <si>
    <t>Data base management system</t>
  </si>
  <si>
    <t>Supervision &amp; evaluation system</t>
  </si>
  <si>
    <t>01. Road rehabilitation project</t>
  </si>
  <si>
    <t>02. New road construction project</t>
  </si>
  <si>
    <t>01. Road maintenance project</t>
  </si>
  <si>
    <t>01. Establishment of plants</t>
  </si>
  <si>
    <t>02. Road carpeting project</t>
  </si>
  <si>
    <t>Budget for 2013           (Rs. Mn)</t>
  </si>
  <si>
    <t>Length of carpeting road Km</t>
  </si>
  <si>
    <t>Budget for 2013     (Rs. Mn)</t>
  </si>
  <si>
    <t>Road rehabilitation</t>
  </si>
  <si>
    <t xml:space="preserve">Average speed per Kmh
</t>
  </si>
  <si>
    <t>Budget for 2013       (Rs. Mn)</t>
  </si>
  <si>
    <t xml:space="preserve">01. Tree plantation project </t>
  </si>
  <si>
    <t>02. Name board fixing with eco-friendly statements &amp; advices</t>
  </si>
  <si>
    <t>01. Formulate the environmental statute</t>
  </si>
  <si>
    <t>01. Providing   signboard  and road furniture</t>
  </si>
  <si>
    <r>
      <rPr>
        <b/>
        <sz val="14"/>
        <color theme="1"/>
        <rFont val="Iskoola Pota"/>
      </rPr>
      <t>Province</t>
    </r>
    <r>
      <rPr>
        <sz val="14"/>
        <color theme="1"/>
        <rFont val="Iskoola Pota"/>
      </rPr>
      <t>: Sabaragamuwa</t>
    </r>
  </si>
  <si>
    <r>
      <rPr>
        <b/>
        <sz val="14"/>
        <color theme="1"/>
        <rFont val="Iskoola Pota"/>
      </rPr>
      <t>Provincial Ministrty:</t>
    </r>
    <r>
      <rPr>
        <sz val="14"/>
        <color theme="1"/>
        <rFont val="Iskoola Pota"/>
      </rPr>
      <t xml:space="preserve"> Ministry of Provincial Roads,Rural Infrastructure and Tourism</t>
    </r>
  </si>
  <si>
    <r>
      <rPr>
        <b/>
        <sz val="14"/>
        <color theme="1"/>
        <rFont val="Iskoola Pota"/>
      </rPr>
      <t>Department / Agency:</t>
    </r>
    <r>
      <rPr>
        <sz val="14"/>
        <color theme="1"/>
        <rFont val="Iskoola Pota"/>
      </rPr>
      <t xml:space="preserve"> Ministry of Tourism</t>
    </r>
  </si>
  <si>
    <r>
      <rPr>
        <b/>
        <sz val="14"/>
        <color theme="1"/>
        <rFont val="Iskoola Pota"/>
      </rPr>
      <t>Thrust Area 01:</t>
    </r>
    <r>
      <rPr>
        <sz val="14"/>
        <color theme="1"/>
        <rFont val="Iskoola Pota"/>
      </rPr>
      <t xml:space="preserve"> Develop Marketable Product</t>
    </r>
  </si>
  <si>
    <r>
      <t>02.</t>
    </r>
    <r>
      <rPr>
        <sz val="12"/>
        <color indexed="8"/>
        <rFont val="Iskoola Pota"/>
      </rPr>
      <t>   Development of infrastructure facilities  for tourist sites and locations.</t>
    </r>
  </si>
  <si>
    <r>
      <t>02.</t>
    </r>
    <r>
      <rPr>
        <sz val="12"/>
        <color indexed="8"/>
        <rFont val="Iskoola Pota"/>
      </rPr>
      <t xml:space="preserve"> Preparing of a  provincial tourism promotion website - Phase 03 </t>
    </r>
  </si>
  <si>
    <r>
      <t>01.</t>
    </r>
    <r>
      <rPr>
        <sz val="12"/>
        <color indexed="8"/>
        <rFont val="Iskoola Pota"/>
      </rPr>
      <t xml:space="preserve"> Construction of access road in major tourist attraction areas.</t>
    </r>
  </si>
  <si>
    <r>
      <t>02.</t>
    </r>
    <r>
      <rPr>
        <sz val="12"/>
        <color indexed="8"/>
        <rFont val="Iskoola Pota"/>
      </rPr>
      <t xml:space="preserve"> Water and sanitary facilities  improvement project</t>
    </r>
  </si>
  <si>
    <r>
      <t>03.</t>
    </r>
    <r>
      <rPr>
        <sz val="12"/>
        <color indexed="8"/>
        <rFont val="Iskoola Pota"/>
      </rPr>
      <t xml:space="preserve"> Vehicle parking facilities improvement project</t>
    </r>
  </si>
  <si>
    <r>
      <t>01.</t>
    </r>
    <r>
      <rPr>
        <sz val="12"/>
        <color indexed="8"/>
        <rFont val="Iskoola Pota"/>
      </rPr>
      <t xml:space="preserve"> Exhibitions for tourists</t>
    </r>
  </si>
  <si>
    <r>
      <t>02.</t>
    </r>
    <r>
      <rPr>
        <sz val="12"/>
        <color indexed="8"/>
        <rFont val="Iskoola Pota"/>
      </rPr>
      <t xml:space="preserve"> Establishment of tourism information centers</t>
    </r>
  </si>
  <si>
    <r>
      <rPr>
        <b/>
        <sz val="14"/>
        <color theme="1"/>
        <rFont val="Iskoola Pota"/>
      </rPr>
      <t>Thrust Area 02:</t>
    </r>
    <r>
      <rPr>
        <sz val="14"/>
        <color theme="1"/>
        <rFont val="Iskoola Pota"/>
      </rPr>
      <t xml:space="preserve"> Institutional capacity enhancement and good governance</t>
    </r>
  </si>
  <si>
    <r>
      <rPr>
        <b/>
        <sz val="14"/>
        <color theme="1"/>
        <rFont val="Iskoola Pota"/>
      </rPr>
      <t>Thrust Area 03:</t>
    </r>
    <r>
      <rPr>
        <sz val="14"/>
        <color theme="1"/>
        <rFont val="Iskoola Pota"/>
      </rPr>
      <t xml:space="preserve"> Community Tourism Development</t>
    </r>
  </si>
  <si>
    <r>
      <t>02.</t>
    </r>
    <r>
      <rPr>
        <sz val="7"/>
        <color indexed="8"/>
        <rFont val="Iskoola Pota"/>
      </rPr>
      <t xml:space="preserve"> </t>
    </r>
    <r>
      <rPr>
        <sz val="12"/>
        <color indexed="8"/>
        <rFont val="Iskoola Pota"/>
      </rPr>
      <t xml:space="preserve"> Implementation of workshops for identified households. </t>
    </r>
  </si>
  <si>
    <r>
      <t>01.</t>
    </r>
    <r>
      <rPr>
        <sz val="7"/>
        <color indexed="8"/>
        <rFont val="Iskoola Pota"/>
      </rPr>
      <t xml:space="preserve"> </t>
    </r>
    <r>
      <rPr>
        <sz val="12"/>
        <color indexed="8"/>
        <rFont val="Iskoola Pota"/>
      </rPr>
      <t>Improving private and public partnership</t>
    </r>
  </si>
  <si>
    <r>
      <rPr>
        <b/>
        <sz val="14"/>
        <color theme="1"/>
        <rFont val="Iskoola Pota"/>
      </rPr>
      <t>Thrust Area 04:</t>
    </r>
    <r>
      <rPr>
        <sz val="14"/>
        <color theme="1"/>
        <rFont val="Iskoola Pota"/>
      </rPr>
      <t xml:space="preserve"> Environmental consevation and protection</t>
    </r>
  </si>
  <si>
    <t>Tourism product development</t>
  </si>
  <si>
    <t xml:space="preserve">Infrastructure development </t>
  </si>
  <si>
    <t>Improvement of quality of the tourism project</t>
  </si>
  <si>
    <t>Formulation imformation pakeges and tourism &amp; tourism web site.</t>
  </si>
  <si>
    <t>New construction of access roads</t>
  </si>
  <si>
    <t>New water &amp; sanitary facilities</t>
  </si>
  <si>
    <t>New vehicle park</t>
  </si>
  <si>
    <t>Tourist exhibitions</t>
  </si>
  <si>
    <t>Construction of tourism infromation centres</t>
  </si>
  <si>
    <r>
      <t xml:space="preserve">03. </t>
    </r>
    <r>
      <rPr>
        <sz val="12"/>
        <color indexed="8"/>
        <rFont val="Iskoola Pota"/>
      </rPr>
      <t>Identification and development of value added services</t>
    </r>
  </si>
  <si>
    <t>01. Establishment of PTB</t>
  </si>
  <si>
    <t>02. Formulate provincial tourism statute</t>
  </si>
  <si>
    <t>03. Standard &amp; quality assurance project</t>
  </si>
  <si>
    <t>Human resources development</t>
  </si>
  <si>
    <t>Strengthing tourism development</t>
  </si>
  <si>
    <t>No. of services provided by PTB</t>
  </si>
  <si>
    <t>No of houses involve in community based tourism</t>
  </si>
  <si>
    <t>Renovation of homestay system</t>
  </si>
  <si>
    <t>Awareness progremme</t>
  </si>
  <si>
    <t>Tourism promotions</t>
  </si>
  <si>
    <t>Formulation privet and public partnership</t>
  </si>
  <si>
    <t>Environmental degradation adequately addressed</t>
  </si>
  <si>
    <t>Ecofrindly tourism activity.</t>
  </si>
  <si>
    <t>Budget for the Thrust Area 2 ( Rs.Mn.) -  4.5</t>
  </si>
  <si>
    <t>Budget for the Thrust Area 3 ( Rs.Mn.) -  4.0</t>
  </si>
  <si>
    <t>Budget for the Thrust Area 4 ( Rs.Mn.) -  2.60</t>
  </si>
  <si>
    <t>Budget for 2013              (Rs. Mn)</t>
  </si>
  <si>
    <t>Budget for 2013            (Rs. Mn)</t>
  </si>
  <si>
    <t>Budget for the Thrust Area 2 ( Rs.Mn.) - 0.1</t>
  </si>
  <si>
    <t>Budget for 2013          (Rs. Mn)</t>
  </si>
  <si>
    <r>
      <rPr>
        <b/>
        <sz val="14"/>
        <color theme="1"/>
        <rFont val="Iskoola Pota"/>
      </rPr>
      <t>Department / Agency:</t>
    </r>
    <r>
      <rPr>
        <sz val="14"/>
        <color theme="1"/>
        <rFont val="Iskoola Pota"/>
      </rPr>
      <t xml:space="preserve"> Ministry of Rural Infrastructure</t>
    </r>
  </si>
  <si>
    <r>
      <rPr>
        <b/>
        <sz val="14"/>
        <color theme="1"/>
        <rFont val="Iskoola Pota"/>
      </rPr>
      <t>Thrust Area 01:</t>
    </r>
    <r>
      <rPr>
        <sz val="14"/>
        <color theme="1"/>
        <rFont val="Iskoola Pota"/>
      </rPr>
      <t xml:space="preserve"> Development of Public Utilities</t>
    </r>
  </si>
  <si>
    <r>
      <rPr>
        <b/>
        <sz val="14"/>
        <color theme="1"/>
        <rFont val="Iskoola Pota"/>
      </rPr>
      <t>Thrust Area 02:</t>
    </r>
    <r>
      <rPr>
        <sz val="14"/>
        <color theme="1"/>
        <rFont val="Iskoola Pota"/>
      </rPr>
      <t xml:space="preserve"> Enhancement of institutional capacity and good governance</t>
    </r>
  </si>
  <si>
    <t>01. Road improvement project</t>
  </si>
  <si>
    <t xml:space="preserve">02. Road construction project        </t>
  </si>
  <si>
    <t>03. Road upgrading project</t>
  </si>
  <si>
    <t>01. Sanitary facilities improvement project</t>
  </si>
  <si>
    <t>03. Community facilities development project</t>
  </si>
  <si>
    <t xml:space="preserve">Road development </t>
  </si>
  <si>
    <t>Improvement of sanitary facilities</t>
  </si>
  <si>
    <t>New construction of water supply</t>
  </si>
  <si>
    <t>Budget for 2013        (Rs. Mn)</t>
  </si>
  <si>
    <t>Department/Agency:   Rural Infrastructure</t>
  </si>
  <si>
    <t xml:space="preserve">Total </t>
  </si>
  <si>
    <t>1. Road improvement</t>
  </si>
  <si>
    <t>3. Community facilities development</t>
  </si>
  <si>
    <t xml:space="preserve">2. Road development </t>
  </si>
  <si>
    <t>4. Improvement of sanitary facilities</t>
  </si>
  <si>
    <t xml:space="preserve">Summary of the Nnnual Budget </t>
  </si>
  <si>
    <t>Rs.Mn.</t>
  </si>
  <si>
    <t>Department/Agency:   Sports</t>
  </si>
  <si>
    <t>Budget for the Thrust Area 2 ( Rs.Mn.) - 10.0</t>
  </si>
  <si>
    <t>Budget for the Thrust Area 3( Rs.Mn.) - 1.0</t>
  </si>
  <si>
    <t>Budget for the Thrust Area 4 ( Rs.Mn.) - 7.0</t>
  </si>
  <si>
    <t>1. Sport goods and equipments</t>
  </si>
  <si>
    <t>2. Ground rehabilitaiton</t>
  </si>
  <si>
    <t>Satisfied tourists</t>
  </si>
  <si>
    <t>01. Human resources development   projects</t>
  </si>
  <si>
    <t>Establishment of proper information system</t>
  </si>
  <si>
    <t>Monitoring &amp; supervision system</t>
  </si>
  <si>
    <t xml:space="preserve">Department/ Agency </t>
  </si>
  <si>
    <t xml:space="preserve">No. </t>
  </si>
  <si>
    <t xml:space="preserve">Tourism </t>
  </si>
  <si>
    <t>Land</t>
  </si>
  <si>
    <t>Agriculture</t>
  </si>
  <si>
    <t>Irrigation</t>
  </si>
  <si>
    <t xml:space="preserve">Inland Fisheries </t>
  </si>
  <si>
    <t>Annual Development Plan  (PSDG) - 2013</t>
  </si>
  <si>
    <t>Annual Development  Plan  (PSDG) - 2013</t>
  </si>
  <si>
    <t>Form 4</t>
  </si>
  <si>
    <t>Indigenous Medicine</t>
  </si>
  <si>
    <t xml:space="preserve">Western Medicine </t>
  </si>
  <si>
    <t>Local Government - Local Authority Road</t>
  </si>
  <si>
    <t xml:space="preserve">Co-operative Development </t>
  </si>
  <si>
    <t>Housing</t>
  </si>
  <si>
    <t xml:space="preserve">Provincial Roads </t>
  </si>
  <si>
    <t>Social Services</t>
  </si>
  <si>
    <t>Livestock</t>
  </si>
  <si>
    <t>Rural Development</t>
  </si>
  <si>
    <t xml:space="preserve">Small Industries </t>
  </si>
  <si>
    <t>Local Government - Community Water Supply</t>
  </si>
  <si>
    <t>Rural Electrification</t>
  </si>
  <si>
    <t>Estate Infrastructure</t>
  </si>
  <si>
    <t xml:space="preserve">Education </t>
  </si>
  <si>
    <t>Local Government - Other Local Authority Services</t>
  </si>
  <si>
    <t>Chief Secretary Office</t>
  </si>
  <si>
    <t xml:space="preserve">Chief Ministry </t>
  </si>
  <si>
    <t xml:space="preserve">Ministry of Provincial Road </t>
  </si>
  <si>
    <t xml:space="preserve">Ministry of Industries </t>
  </si>
  <si>
    <t xml:space="preserve">Ministry of Education </t>
  </si>
  <si>
    <t xml:space="preserve">Ministry of Agriculture </t>
  </si>
  <si>
    <t xml:space="preserve">Grant for Villages with Special Need </t>
  </si>
  <si>
    <t>Flexible Amount</t>
  </si>
  <si>
    <t xml:space="preserve">Transport </t>
  </si>
  <si>
    <t xml:space="preserve">Local Government - Waste Management </t>
  </si>
  <si>
    <t>Probation &amp; Childcare</t>
  </si>
  <si>
    <t xml:space="preserve">Cultural &amp; Religion Affairs </t>
  </si>
  <si>
    <t xml:space="preserve">Early Childhood Development </t>
  </si>
  <si>
    <t>Annual Development Plan (PSDG ) - 2021</t>
  </si>
  <si>
    <t>2021 Estimated Budget</t>
  </si>
  <si>
    <t>New work</t>
  </si>
  <si>
    <t>Continuation</t>
  </si>
  <si>
    <t>Summary of the Form 3, 3a &amp;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</si>
</sst>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36" x14ac:knownFonts="1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name val="Iskoola Pota"/>
      <family val="2"/>
    </font>
    <font>
      <b/>
      <sz val="11"/>
      <color theme="1"/>
      <name val="Calibri"/>
      <family val="2"/>
      <charset val="1"/>
      <scheme val="minor"/>
    </font>
    <font>
      <b/>
      <sz val="14"/>
      <color theme="1"/>
      <name val="Iskoola Pota"/>
    </font>
    <font>
      <sz val="11"/>
      <color theme="1"/>
      <name val="Iskoola Pota"/>
    </font>
    <font>
      <b/>
      <i/>
      <u/>
      <sz val="14"/>
      <color theme="1"/>
      <name val="Iskoola Pota"/>
    </font>
    <font>
      <b/>
      <u/>
      <sz val="13"/>
      <color theme="1"/>
      <name val="Iskoola Pota"/>
    </font>
    <font>
      <b/>
      <sz val="11"/>
      <color theme="1"/>
      <name val="Iskoola Pota"/>
    </font>
    <font>
      <sz val="12"/>
      <color theme="1"/>
      <name val="Iskoola Pota"/>
    </font>
    <font>
      <b/>
      <u/>
      <sz val="14"/>
      <color theme="1"/>
      <name val="Iskoola Pota"/>
    </font>
    <font>
      <b/>
      <sz val="12"/>
      <color theme="1"/>
      <name val="Iskoola Pota"/>
    </font>
    <font>
      <b/>
      <sz val="20"/>
      <color theme="1"/>
      <name val="Iskoola Pota"/>
    </font>
    <font>
      <sz val="14"/>
      <color theme="1"/>
      <name val="Iskoola Pota"/>
    </font>
    <font>
      <sz val="12"/>
      <color indexed="8"/>
      <name val="Iskoola Pota"/>
    </font>
    <font>
      <sz val="7"/>
      <color indexed="8"/>
      <name val="Iskoola Pota"/>
    </font>
    <font>
      <b/>
      <sz val="10"/>
      <color theme="1"/>
      <name val="Iskoola Pota"/>
    </font>
    <font>
      <sz val="12"/>
      <name val="Iskoola Pota"/>
    </font>
    <font>
      <b/>
      <sz val="13"/>
      <color theme="1"/>
      <name val="Iskoola Pota"/>
    </font>
    <font>
      <b/>
      <sz val="12"/>
      <name val="Iskoola Pota"/>
      <family val="2"/>
    </font>
    <font>
      <b/>
      <i/>
      <sz val="12"/>
      <color theme="1"/>
      <name val="Iskoola Pota"/>
      <family val="1"/>
    </font>
    <font>
      <b/>
      <i/>
      <sz val="12"/>
      <name val="Iskoola Pota"/>
      <family val="1"/>
    </font>
    <font>
      <sz val="12"/>
      <color theme="1"/>
      <name val="Iskoola Pota"/>
      <family val="1"/>
    </font>
    <font>
      <sz val="12"/>
      <name val="Iskoola Pota"/>
      <family val="1"/>
    </font>
    <font>
      <sz val="12"/>
      <color theme="1"/>
      <name val="Iskoola Pot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 readingOrder="1"/>
    </xf>
    <xf numFmtId="0" fontId="6" fillId="0" borderId="0" xfId="0" applyFont="1" applyBorder="1" applyAlignment="1"/>
    <xf numFmtId="165" fontId="0" fillId="0" borderId="1" xfId="0" applyNumberFormat="1" applyBorder="1"/>
    <xf numFmtId="0" fontId="1" fillId="0" borderId="4" xfId="0" applyFont="1" applyBorder="1"/>
    <xf numFmtId="0" fontId="0" fillId="0" borderId="3" xfId="0" applyBorder="1" applyAlignment="1">
      <alignment wrapText="1"/>
    </xf>
    <xf numFmtId="165" fontId="0" fillId="0" borderId="3" xfId="0" applyNumberFormat="1" applyBorder="1"/>
    <xf numFmtId="165" fontId="0" fillId="0" borderId="1" xfId="0" applyNumberFormat="1" applyBorder="1" applyAlignment="1">
      <alignment vertical="center"/>
    </xf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/>
    <xf numFmtId="165" fontId="0" fillId="0" borderId="2" xfId="0" applyNumberFormat="1" applyBorder="1"/>
    <xf numFmtId="165" fontId="0" fillId="0" borderId="11" xfId="0" applyNumberFormat="1" applyBorder="1"/>
    <xf numFmtId="165" fontId="0" fillId="0" borderId="0" xfId="0" applyNumberFormat="1" applyBorder="1"/>
    <xf numFmtId="0" fontId="6" fillId="0" borderId="1" xfId="0" applyFont="1" applyBorder="1" applyAlignment="1"/>
    <xf numFmtId="0" fontId="6" fillId="0" borderId="3" xfId="0" applyFont="1" applyBorder="1" applyAlignment="1"/>
    <xf numFmtId="0" fontId="0" fillId="0" borderId="1" xfId="0" applyBorder="1" applyAlignment="1">
      <alignment wrapText="1"/>
    </xf>
    <xf numFmtId="0" fontId="6" fillId="0" borderId="1" xfId="0" applyFont="1" applyBorder="1" applyAlignment="1"/>
    <xf numFmtId="0" fontId="2" fillId="0" borderId="0" xfId="0" applyFont="1"/>
    <xf numFmtId="0" fontId="6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165" fontId="0" fillId="0" borderId="3" xfId="0" applyNumberForma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right"/>
    </xf>
    <xf numFmtId="9" fontId="9" fillId="0" borderId="1" xfId="0" applyNumberFormat="1" applyFont="1" applyFill="1" applyBorder="1" applyAlignment="1">
      <alignment horizontal="right" wrapText="1"/>
    </xf>
    <xf numFmtId="9" fontId="9" fillId="0" borderId="4" xfId="0" applyNumberFormat="1" applyFont="1" applyFill="1" applyBorder="1" applyAlignment="1">
      <alignment horizontal="right" wrapText="1"/>
    </xf>
    <xf numFmtId="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43" fontId="19" fillId="0" borderId="0" xfId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7" xfId="0" applyFont="1" applyBorder="1" applyAlignment="1">
      <alignment horizontal="center" vertical="center"/>
    </xf>
    <xf numFmtId="43" fontId="19" fillId="0" borderId="17" xfId="1" applyFont="1" applyBorder="1" applyAlignment="1">
      <alignment vertical="center"/>
    </xf>
    <xf numFmtId="43" fontId="19" fillId="0" borderId="17" xfId="1" applyFont="1" applyBorder="1" applyAlignment="1">
      <alignment horizontal="right" vertical="center"/>
    </xf>
    <xf numFmtId="0" fontId="22" fillId="0" borderId="14" xfId="0" applyFont="1" applyBorder="1" applyAlignment="1">
      <alignment horizontal="left" vertical="center"/>
    </xf>
    <xf numFmtId="43" fontId="22" fillId="0" borderId="14" xfId="1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43" fontId="22" fillId="0" borderId="15" xfId="1" applyFont="1" applyBorder="1" applyAlignment="1">
      <alignment vertical="center"/>
    </xf>
    <xf numFmtId="43" fontId="22" fillId="0" borderId="16" xfId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vertical="center"/>
    </xf>
    <xf numFmtId="43" fontId="22" fillId="0" borderId="18" xfId="0" applyNumberFormat="1" applyFont="1" applyBorder="1" applyAlignment="1">
      <alignment vertical="center"/>
    </xf>
    <xf numFmtId="0" fontId="24" fillId="0" borderId="0" xfId="0" applyFont="1"/>
    <xf numFmtId="0" fontId="15" fillId="0" borderId="0" xfId="0" applyFont="1"/>
    <xf numFmtId="0" fontId="20" fillId="0" borderId="7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16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vertical="center"/>
    </xf>
    <xf numFmtId="0" fontId="16" fillId="0" borderId="1" xfId="0" applyFont="1" applyBorder="1"/>
    <xf numFmtId="165" fontId="16" fillId="0" borderId="3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20" fillId="0" borderId="2" xfId="0" applyNumberFormat="1" applyFont="1" applyBorder="1" applyAlignment="1">
      <alignment vertical="center" wrapText="1"/>
    </xf>
    <xf numFmtId="165" fontId="20" fillId="0" borderId="6" xfId="0" applyNumberFormat="1" applyFont="1" applyBorder="1" applyAlignment="1">
      <alignment vertical="center" wrapText="1"/>
    </xf>
    <xf numFmtId="165" fontId="20" fillId="0" borderId="3" xfId="0" applyNumberFormat="1" applyFont="1" applyBorder="1" applyAlignment="1">
      <alignment vertical="center" wrapText="1"/>
    </xf>
    <xf numFmtId="165" fontId="20" fillId="0" borderId="9" xfId="0" applyNumberFormat="1" applyFont="1" applyBorder="1" applyAlignment="1">
      <alignment vertical="center" wrapText="1"/>
    </xf>
    <xf numFmtId="165" fontId="20" fillId="0" borderId="5" xfId="0" applyNumberFormat="1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5" fontId="16" fillId="0" borderId="5" xfId="0" applyNumberFormat="1" applyFont="1" applyBorder="1" applyAlignment="1">
      <alignment vertical="center" wrapText="1"/>
    </xf>
    <xf numFmtId="164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165" fontId="22" fillId="0" borderId="3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165" fontId="24" fillId="0" borderId="1" xfId="0" applyNumberFormat="1" applyFont="1" applyBorder="1" applyAlignment="1">
      <alignment vertical="center"/>
    </xf>
    <xf numFmtId="43" fontId="16" fillId="0" borderId="2" xfId="1" applyFont="1" applyBorder="1" applyAlignment="1">
      <alignment vertical="center" wrapText="1"/>
    </xf>
    <xf numFmtId="43" fontId="16" fillId="0" borderId="6" xfId="1" applyFont="1" applyBorder="1" applyAlignment="1">
      <alignment vertical="center" wrapText="1"/>
    </xf>
    <xf numFmtId="43" fontId="16" fillId="0" borderId="3" xfId="1" applyFont="1" applyBorder="1" applyAlignment="1">
      <alignment vertical="center" wrapText="1"/>
    </xf>
    <xf numFmtId="43" fontId="16" fillId="0" borderId="3" xfId="1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/>
    </xf>
    <xf numFmtId="9" fontId="20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43" fontId="16" fillId="0" borderId="1" xfId="1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 wrapText="1"/>
    </xf>
    <xf numFmtId="9" fontId="16" fillId="0" borderId="1" xfId="0" applyNumberFormat="1" applyFont="1" applyBorder="1" applyAlignment="1">
      <alignment horizontal="center" vertical="center"/>
    </xf>
    <xf numFmtId="9" fontId="16" fillId="0" borderId="4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43" fontId="16" fillId="0" borderId="2" xfId="1" applyFont="1" applyBorder="1" applyAlignment="1">
      <alignment vertical="center"/>
    </xf>
    <xf numFmtId="43" fontId="16" fillId="0" borderId="6" xfId="1" applyFont="1" applyBorder="1" applyAlignment="1">
      <alignment vertical="center"/>
    </xf>
    <xf numFmtId="0" fontId="19" fillId="0" borderId="0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43" fontId="19" fillId="0" borderId="1" xfId="1" applyFont="1" applyBorder="1" applyAlignment="1">
      <alignment vertical="center"/>
    </xf>
    <xf numFmtId="0" fontId="15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19" fillId="0" borderId="0" xfId="0" applyFont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43" fontId="22" fillId="0" borderId="19" xfId="1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/>
    <xf numFmtId="0" fontId="29" fillId="0" borderId="0" xfId="0" applyFont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12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right" vertical="top"/>
    </xf>
    <xf numFmtId="0" fontId="1" fillId="0" borderId="0" xfId="0" applyFont="1" applyAlignment="1">
      <alignment vertical="top"/>
    </xf>
    <xf numFmtId="0" fontId="33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43" fontId="33" fillId="0" borderId="1" xfId="1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33" fillId="0" borderId="1" xfId="0" applyFont="1" applyBorder="1" applyAlignment="1">
      <alignment vertical="top" wrapText="1"/>
    </xf>
    <xf numFmtId="43" fontId="33" fillId="0" borderId="1" xfId="1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20" fillId="0" borderId="0" xfId="0" applyFont="1" applyAlignment="1">
      <alignment vertical="top"/>
    </xf>
    <xf numFmtId="0" fontId="33" fillId="0" borderId="1" xfId="0" applyFont="1" applyFill="1" applyBorder="1" applyAlignment="1">
      <alignment vertical="top" wrapText="1"/>
    </xf>
    <xf numFmtId="43" fontId="33" fillId="0" borderId="1" xfId="1" applyFont="1" applyFill="1" applyBorder="1" applyAlignment="1">
      <alignment vertical="top"/>
    </xf>
    <xf numFmtId="0" fontId="20" fillId="0" borderId="0" xfId="0" applyFont="1" applyFill="1" applyAlignment="1">
      <alignment vertical="top"/>
    </xf>
    <xf numFmtId="0" fontId="34" fillId="0" borderId="1" xfId="0" applyFont="1" applyBorder="1" applyAlignment="1">
      <alignment vertical="top" wrapText="1"/>
    </xf>
    <xf numFmtId="43" fontId="34" fillId="0" borderId="1" xfId="1" applyFont="1" applyBorder="1" applyAlignment="1">
      <alignment vertical="top"/>
    </xf>
    <xf numFmtId="0" fontId="28" fillId="0" borderId="0" xfId="0" applyFont="1" applyAlignment="1">
      <alignment vertical="top"/>
    </xf>
    <xf numFmtId="0" fontId="34" fillId="0" borderId="1" xfId="0" applyFont="1" applyFill="1" applyBorder="1" applyAlignment="1">
      <alignment vertical="top" wrapText="1"/>
    </xf>
    <xf numFmtId="43" fontId="34" fillId="0" borderId="1" xfId="1" applyFont="1" applyFill="1" applyBorder="1" applyAlignment="1">
      <alignment vertical="top"/>
    </xf>
    <xf numFmtId="0" fontId="28" fillId="0" borderId="0" xfId="0" applyFont="1" applyFill="1" applyAlignment="1">
      <alignment vertical="top"/>
    </xf>
    <xf numFmtId="43" fontId="20" fillId="0" borderId="1" xfId="1" applyFont="1" applyBorder="1" applyAlignment="1">
      <alignment vertical="top"/>
    </xf>
    <xf numFmtId="0" fontId="34" fillId="0" borderId="1" xfId="0" applyFont="1" applyBorder="1" applyAlignment="1">
      <alignment vertical="top"/>
    </xf>
    <xf numFmtId="0" fontId="34" fillId="0" borderId="1" xfId="0" applyFont="1" applyFill="1" applyBorder="1" applyAlignment="1">
      <alignment vertical="top"/>
    </xf>
    <xf numFmtId="0" fontId="34" fillId="0" borderId="0" xfId="0" applyFont="1" applyFill="1" applyAlignment="1">
      <alignment vertical="top"/>
    </xf>
    <xf numFmtId="0" fontId="33" fillId="0" borderId="1" xfId="0" applyFont="1" applyBorder="1" applyAlignment="1">
      <alignment vertical="top"/>
    </xf>
    <xf numFmtId="0" fontId="33" fillId="0" borderId="0" xfId="0" applyFont="1" applyAlignment="1">
      <alignment vertical="top"/>
    </xf>
    <xf numFmtId="0" fontId="33" fillId="0" borderId="1" xfId="0" applyFont="1" applyFill="1" applyBorder="1" applyAlignment="1">
      <alignment vertical="top"/>
    </xf>
    <xf numFmtId="0" fontId="33" fillId="0" borderId="0" xfId="0" applyFont="1" applyFill="1" applyAlignment="1">
      <alignment vertical="top"/>
    </xf>
    <xf numFmtId="43" fontId="22" fillId="0" borderId="13" xfId="1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43" fontId="20" fillId="0" borderId="1" xfId="1" applyFont="1" applyBorder="1" applyAlignment="1">
      <alignment horizontal="left" vertical="top"/>
    </xf>
    <xf numFmtId="43" fontId="20" fillId="0" borderId="1" xfId="1" applyFont="1" applyFill="1" applyBorder="1" applyAlignment="1">
      <alignment vertical="top"/>
    </xf>
    <xf numFmtId="43" fontId="28" fillId="0" borderId="1" xfId="1" applyFont="1" applyBorder="1" applyAlignment="1">
      <alignment vertical="top"/>
    </xf>
    <xf numFmtId="43" fontId="28" fillId="0" borderId="1" xfId="1" applyFont="1" applyFill="1" applyBorder="1" applyAlignment="1">
      <alignment vertical="top"/>
    </xf>
    <xf numFmtId="43" fontId="33" fillId="0" borderId="1" xfId="0" applyNumberFormat="1" applyFont="1" applyBorder="1" applyAlignment="1">
      <alignment horizontal="left" vertical="top"/>
    </xf>
    <xf numFmtId="0" fontId="35" fillId="2" borderId="1" xfId="0" applyFont="1" applyFill="1" applyBorder="1" applyAlignment="1">
      <alignment vertical="top"/>
    </xf>
    <xf numFmtId="0" fontId="31" fillId="2" borderId="1" xfId="0" applyFont="1" applyFill="1" applyBorder="1" applyAlignment="1">
      <alignment vertical="top"/>
    </xf>
    <xf numFmtId="43" fontId="31" fillId="2" borderId="1" xfId="1" applyFont="1" applyFill="1" applyBorder="1" applyAlignment="1">
      <alignment vertical="top"/>
    </xf>
    <xf numFmtId="43" fontId="20" fillId="2" borderId="1" xfId="1" applyFont="1" applyFill="1" applyBorder="1" applyAlignment="1">
      <alignment vertical="top"/>
    </xf>
    <xf numFmtId="43" fontId="32" fillId="2" borderId="1" xfId="1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30" fillId="2" borderId="1" xfId="0" applyFont="1" applyFill="1" applyBorder="1" applyAlignment="1">
      <alignment vertical="top"/>
    </xf>
    <xf numFmtId="43" fontId="30" fillId="2" borderId="1" xfId="1" applyFont="1" applyFill="1" applyBorder="1" applyAlignment="1">
      <alignment vertical="top"/>
    </xf>
    <xf numFmtId="0" fontId="35" fillId="2" borderId="1" xfId="0" applyFont="1" applyFill="1" applyBorder="1" applyAlignment="1">
      <alignment vertical="top" wrapText="1"/>
    </xf>
    <xf numFmtId="43" fontId="33" fillId="2" borderId="1" xfId="1" applyFont="1" applyFill="1" applyBorder="1" applyAlignment="1">
      <alignment vertical="top"/>
    </xf>
    <xf numFmtId="0" fontId="31" fillId="2" borderId="5" xfId="0" applyFont="1" applyFill="1" applyBorder="1" applyAlignment="1">
      <alignment vertical="top" wrapText="1"/>
    </xf>
    <xf numFmtId="0" fontId="32" fillId="2" borderId="5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20" fillId="0" borderId="2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165" fontId="0" fillId="0" borderId="2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/>
    <xf numFmtId="0" fontId="6" fillId="0" borderId="1" xfId="0" applyFont="1" applyBorder="1" applyAlignment="1"/>
    <xf numFmtId="0" fontId="6" fillId="0" borderId="3" xfId="0" applyFont="1" applyBorder="1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43" fontId="16" fillId="0" borderId="2" xfId="1" applyFont="1" applyBorder="1" applyAlignment="1">
      <alignment vertical="center"/>
    </xf>
    <xf numFmtId="43" fontId="16" fillId="0" borderId="3" xfId="1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top"/>
    </xf>
    <xf numFmtId="0" fontId="22" fillId="0" borderId="2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53" workbookViewId="0">
      <selection activeCell="A48" sqref="A48:I56"/>
    </sheetView>
  </sheetViews>
  <sheetFormatPr defaultRowHeight="15" x14ac:dyDescent="0.25"/>
  <cols>
    <col min="1" max="1" width="4.140625" style="65" customWidth="1"/>
    <col min="2" max="2" width="21.7109375" style="65" customWidth="1"/>
    <col min="3" max="3" width="35" style="65" customWidth="1"/>
    <col min="4" max="4" width="10.5703125" style="65" customWidth="1"/>
    <col min="5" max="5" width="7.85546875" style="65" customWidth="1"/>
    <col min="6" max="6" width="7.7109375" style="65" customWidth="1"/>
    <col min="7" max="7" width="35.85546875" style="65" customWidth="1"/>
    <col min="8" max="8" width="25" style="65" customWidth="1"/>
    <col min="9" max="9" width="15.85546875" style="65" customWidth="1"/>
    <col min="10" max="16384" width="9.140625" style="65"/>
  </cols>
  <sheetData>
    <row r="1" spans="1:9" ht="26.25" x14ac:dyDescent="0.25">
      <c r="A1" s="222" t="s">
        <v>235</v>
      </c>
      <c r="B1" s="222"/>
      <c r="C1" s="222"/>
      <c r="D1" s="222"/>
      <c r="E1" s="222"/>
      <c r="F1" s="222"/>
      <c r="G1" s="222"/>
      <c r="H1" s="222"/>
      <c r="I1" s="222"/>
    </row>
    <row r="2" spans="1:9" s="86" customFormat="1" ht="20.25" customHeight="1" x14ac:dyDescent="0.3">
      <c r="A2" s="86" t="s">
        <v>151</v>
      </c>
    </row>
    <row r="3" spans="1:9" s="86" customFormat="1" ht="20.25" customHeight="1" x14ac:dyDescent="0.3">
      <c r="A3" s="86" t="s">
        <v>152</v>
      </c>
      <c r="I3" s="86" t="s">
        <v>102</v>
      </c>
    </row>
    <row r="4" spans="1:9" s="86" customFormat="1" ht="20.25" customHeight="1" x14ac:dyDescent="0.3">
      <c r="A4" s="86" t="s">
        <v>153</v>
      </c>
    </row>
    <row r="5" spans="1:9" s="86" customFormat="1" ht="13.5" customHeight="1" x14ac:dyDescent="0.3"/>
    <row r="6" spans="1:9" s="86" customFormat="1" ht="21" customHeight="1" x14ac:dyDescent="0.3">
      <c r="A6" s="86" t="s">
        <v>154</v>
      </c>
    </row>
    <row r="7" spans="1:9" ht="20.25" customHeight="1" x14ac:dyDescent="0.3">
      <c r="A7" s="87" t="s">
        <v>125</v>
      </c>
    </row>
    <row r="8" spans="1:9" s="106" customFormat="1" ht="19.5" customHeight="1" x14ac:dyDescent="0.25">
      <c r="A8" s="217" t="s">
        <v>0</v>
      </c>
      <c r="B8" s="217" t="s">
        <v>1</v>
      </c>
      <c r="C8" s="217" t="s">
        <v>2</v>
      </c>
      <c r="D8" s="105" t="s">
        <v>3</v>
      </c>
      <c r="E8" s="217" t="s">
        <v>4</v>
      </c>
      <c r="F8" s="217"/>
      <c r="G8" s="218" t="s">
        <v>5</v>
      </c>
      <c r="H8" s="213" t="s">
        <v>126</v>
      </c>
      <c r="I8" s="216" t="s">
        <v>143</v>
      </c>
    </row>
    <row r="9" spans="1:9" s="106" customFormat="1" ht="28.5" customHeight="1" x14ac:dyDescent="0.25">
      <c r="A9" s="218"/>
      <c r="B9" s="218"/>
      <c r="C9" s="218"/>
      <c r="D9" s="107">
        <v>2011</v>
      </c>
      <c r="E9" s="107">
        <v>2012</v>
      </c>
      <c r="F9" s="107">
        <v>2013</v>
      </c>
      <c r="G9" s="219"/>
      <c r="H9" s="214"/>
      <c r="I9" s="223"/>
    </row>
    <row r="10" spans="1:9" s="66" customFormat="1" ht="31.5" x14ac:dyDescent="0.25">
      <c r="A10" s="224">
        <v>1</v>
      </c>
      <c r="B10" s="228" t="s">
        <v>7</v>
      </c>
      <c r="C10" s="93" t="s">
        <v>8</v>
      </c>
      <c r="D10" s="95">
        <v>2.41</v>
      </c>
      <c r="E10" s="95">
        <v>2.7</v>
      </c>
      <c r="F10" s="132">
        <v>3.2</v>
      </c>
      <c r="G10" s="70" t="s">
        <v>90</v>
      </c>
      <c r="H10" s="70" t="s">
        <v>167</v>
      </c>
      <c r="I10" s="128">
        <v>1</v>
      </c>
    </row>
    <row r="11" spans="1:9" s="66" customFormat="1" ht="44.25" customHeight="1" x14ac:dyDescent="0.25">
      <c r="A11" s="224"/>
      <c r="B11" s="228"/>
      <c r="C11" s="93" t="s">
        <v>9</v>
      </c>
      <c r="D11" s="95">
        <v>600</v>
      </c>
      <c r="E11" s="95">
        <v>1000</v>
      </c>
      <c r="F11" s="132">
        <v>1500</v>
      </c>
      <c r="G11" s="70" t="s">
        <v>155</v>
      </c>
      <c r="H11" s="70" t="s">
        <v>168</v>
      </c>
      <c r="I11" s="129">
        <v>10</v>
      </c>
    </row>
    <row r="12" spans="1:9" s="66" customFormat="1" ht="33.75" customHeight="1" x14ac:dyDescent="0.25">
      <c r="A12" s="224"/>
      <c r="B12" s="228"/>
      <c r="C12" s="93" t="s">
        <v>10</v>
      </c>
      <c r="D12" s="95">
        <v>1500</v>
      </c>
      <c r="E12" s="95">
        <v>2000</v>
      </c>
      <c r="F12" s="132">
        <v>2500</v>
      </c>
      <c r="G12" s="70" t="s">
        <v>176</v>
      </c>
      <c r="H12" s="70" t="s">
        <v>169</v>
      </c>
      <c r="I12" s="129">
        <v>1</v>
      </c>
    </row>
    <row r="13" spans="1:9" s="66" customFormat="1" ht="63" x14ac:dyDescent="0.25">
      <c r="A13" s="224">
        <v>2</v>
      </c>
      <c r="B13" s="225" t="s">
        <v>11</v>
      </c>
      <c r="C13" s="93" t="s">
        <v>12</v>
      </c>
      <c r="D13" s="95">
        <v>2</v>
      </c>
      <c r="E13" s="95">
        <v>4</v>
      </c>
      <c r="F13" s="132">
        <v>6</v>
      </c>
      <c r="G13" s="70" t="s">
        <v>91</v>
      </c>
      <c r="H13" s="70" t="s">
        <v>170</v>
      </c>
      <c r="I13" s="128">
        <v>1</v>
      </c>
    </row>
    <row r="14" spans="1:9" s="66" customFormat="1" ht="47.25" x14ac:dyDescent="0.25">
      <c r="A14" s="226"/>
      <c r="B14" s="227"/>
      <c r="C14" s="93" t="s">
        <v>13</v>
      </c>
      <c r="D14" s="95" t="s">
        <v>19</v>
      </c>
      <c r="E14" s="133">
        <v>0.05</v>
      </c>
      <c r="F14" s="134">
        <v>0.1</v>
      </c>
      <c r="G14" s="70" t="s">
        <v>156</v>
      </c>
      <c r="H14" s="96" t="s">
        <v>108</v>
      </c>
      <c r="I14" s="129">
        <v>1</v>
      </c>
    </row>
    <row r="15" spans="1:9" s="66" customFormat="1" ht="31.5" x14ac:dyDescent="0.25">
      <c r="A15" s="224">
        <v>3</v>
      </c>
      <c r="B15" s="229" t="s">
        <v>223</v>
      </c>
      <c r="C15" s="99" t="s">
        <v>14</v>
      </c>
      <c r="D15" s="95" t="s">
        <v>19</v>
      </c>
      <c r="E15" s="133">
        <v>0.25</v>
      </c>
      <c r="F15" s="134">
        <v>0.2</v>
      </c>
      <c r="G15" s="70" t="s">
        <v>157</v>
      </c>
      <c r="H15" s="70" t="s">
        <v>171</v>
      </c>
      <c r="I15" s="128">
        <v>2</v>
      </c>
    </row>
    <row r="16" spans="1:9" s="66" customFormat="1" ht="31.5" x14ac:dyDescent="0.25">
      <c r="A16" s="224"/>
      <c r="B16" s="229"/>
      <c r="C16" s="99" t="s">
        <v>15</v>
      </c>
      <c r="D16" s="95" t="s">
        <v>19</v>
      </c>
      <c r="E16" s="133">
        <v>2.5000000000000001E-2</v>
      </c>
      <c r="F16" s="134">
        <v>0.06</v>
      </c>
      <c r="G16" s="70" t="s">
        <v>158</v>
      </c>
      <c r="H16" s="70" t="s">
        <v>172</v>
      </c>
      <c r="I16" s="129">
        <v>0.5</v>
      </c>
    </row>
    <row r="17" spans="1:9" s="66" customFormat="1" ht="31.5" x14ac:dyDescent="0.25">
      <c r="A17" s="224"/>
      <c r="B17" s="229"/>
      <c r="C17" s="99" t="s">
        <v>16</v>
      </c>
      <c r="D17" s="95" t="s">
        <v>19</v>
      </c>
      <c r="E17" s="133">
        <v>0.05</v>
      </c>
      <c r="F17" s="134">
        <v>0.1</v>
      </c>
      <c r="G17" s="70" t="s">
        <v>159</v>
      </c>
      <c r="H17" s="70" t="s">
        <v>173</v>
      </c>
      <c r="I17" s="129">
        <v>0.5</v>
      </c>
    </row>
    <row r="18" spans="1:9" s="66" customFormat="1" ht="30.75" customHeight="1" x14ac:dyDescent="0.25">
      <c r="A18" s="224">
        <v>4</v>
      </c>
      <c r="B18" s="225" t="s">
        <v>225</v>
      </c>
      <c r="C18" s="93" t="s">
        <v>17</v>
      </c>
      <c r="D18" s="108">
        <v>0</v>
      </c>
      <c r="E18" s="108">
        <v>2</v>
      </c>
      <c r="F18" s="135">
        <v>4</v>
      </c>
      <c r="G18" s="70" t="s">
        <v>160</v>
      </c>
      <c r="H18" s="70" t="s">
        <v>174</v>
      </c>
      <c r="I18" s="128">
        <v>0.5</v>
      </c>
    </row>
    <row r="19" spans="1:9" s="66" customFormat="1" ht="47.25" x14ac:dyDescent="0.25">
      <c r="A19" s="224"/>
      <c r="B19" s="229"/>
      <c r="C19" s="99" t="s">
        <v>18</v>
      </c>
      <c r="D19" s="108" t="s">
        <v>19</v>
      </c>
      <c r="E19" s="133">
        <v>0.05</v>
      </c>
      <c r="F19" s="134">
        <v>0.1</v>
      </c>
      <c r="G19" s="70" t="s">
        <v>161</v>
      </c>
      <c r="H19" s="70" t="s">
        <v>175</v>
      </c>
      <c r="I19" s="130">
        <v>3</v>
      </c>
    </row>
    <row r="20" spans="1:9" s="66" customFormat="1" ht="21.75" customHeight="1" x14ac:dyDescent="0.25">
      <c r="A20" s="221" t="s">
        <v>6</v>
      </c>
      <c r="B20" s="221"/>
      <c r="C20" s="221"/>
      <c r="D20" s="221"/>
      <c r="E20" s="221"/>
      <c r="F20" s="221"/>
      <c r="G20" s="221"/>
      <c r="H20" s="109"/>
      <c r="I20" s="131">
        <f>SUM(I10:I19)</f>
        <v>20.5</v>
      </c>
    </row>
    <row r="21" spans="1:9" s="66" customFormat="1" ht="25.5" customHeight="1" x14ac:dyDescent="0.25">
      <c r="A21" s="215" t="s">
        <v>103</v>
      </c>
      <c r="B21" s="215"/>
      <c r="C21" s="215"/>
      <c r="D21" s="215"/>
      <c r="E21" s="215"/>
      <c r="F21" s="215"/>
      <c r="G21" s="215"/>
      <c r="H21" s="215"/>
      <c r="I21" s="215"/>
    </row>
    <row r="22" spans="1:9" s="66" customFormat="1" ht="25.5" customHeight="1" x14ac:dyDescent="0.25">
      <c r="A22" s="136"/>
      <c r="B22" s="136"/>
      <c r="C22" s="136"/>
      <c r="D22" s="136"/>
      <c r="E22" s="136"/>
      <c r="F22" s="136"/>
      <c r="G22" s="136"/>
      <c r="H22" s="136"/>
      <c r="I22" s="136"/>
    </row>
    <row r="23" spans="1:9" s="66" customFormat="1" ht="25.5" customHeight="1" x14ac:dyDescent="0.25">
      <c r="A23" s="136"/>
      <c r="B23" s="136"/>
      <c r="C23" s="136"/>
      <c r="D23" s="136"/>
      <c r="E23" s="136"/>
      <c r="F23" s="136"/>
      <c r="G23" s="136"/>
      <c r="H23" s="136"/>
      <c r="I23" s="136"/>
    </row>
    <row r="24" spans="1:9" s="66" customFormat="1" ht="18.75" x14ac:dyDescent="0.25">
      <c r="A24" s="110" t="s">
        <v>162</v>
      </c>
      <c r="I24" s="110" t="s">
        <v>102</v>
      </c>
    </row>
    <row r="25" spans="1:9" s="66" customFormat="1" ht="18.75" x14ac:dyDescent="0.25">
      <c r="A25" s="111" t="s">
        <v>190</v>
      </c>
    </row>
    <row r="26" spans="1:9" s="106" customFormat="1" ht="15.75" x14ac:dyDescent="0.25">
      <c r="A26" s="217" t="s">
        <v>0</v>
      </c>
      <c r="B26" s="217" t="s">
        <v>1</v>
      </c>
      <c r="C26" s="217" t="s">
        <v>2</v>
      </c>
      <c r="D26" s="105" t="s">
        <v>3</v>
      </c>
      <c r="E26" s="217" t="s">
        <v>4</v>
      </c>
      <c r="F26" s="217"/>
      <c r="G26" s="218" t="s">
        <v>5</v>
      </c>
      <c r="H26" s="213" t="s">
        <v>126</v>
      </c>
      <c r="I26" s="216" t="s">
        <v>194</v>
      </c>
    </row>
    <row r="27" spans="1:9" s="106" customFormat="1" ht="30.75" customHeight="1" x14ac:dyDescent="0.25">
      <c r="A27" s="218"/>
      <c r="B27" s="218"/>
      <c r="C27" s="218"/>
      <c r="D27" s="107">
        <v>2011</v>
      </c>
      <c r="E27" s="107">
        <v>2012</v>
      </c>
      <c r="F27" s="107">
        <v>2013</v>
      </c>
      <c r="G27" s="219"/>
      <c r="H27" s="214"/>
      <c r="I27" s="223"/>
    </row>
    <row r="28" spans="1:9" s="66" customFormat="1" ht="33.75" customHeight="1" x14ac:dyDescent="0.25">
      <c r="A28" s="224">
        <v>1</v>
      </c>
      <c r="B28" s="225" t="s">
        <v>20</v>
      </c>
      <c r="C28" s="93" t="s">
        <v>21</v>
      </c>
      <c r="D28" s="95">
        <v>296</v>
      </c>
      <c r="E28" s="95">
        <v>330</v>
      </c>
      <c r="F28" s="132">
        <v>360</v>
      </c>
      <c r="G28" s="88" t="s">
        <v>224</v>
      </c>
      <c r="H28" s="89" t="s">
        <v>180</v>
      </c>
      <c r="I28" s="112">
        <v>1</v>
      </c>
    </row>
    <row r="29" spans="1:9" s="66" customFormat="1" ht="31.5" x14ac:dyDescent="0.25">
      <c r="A29" s="224"/>
      <c r="B29" s="225"/>
      <c r="C29" s="93" t="s">
        <v>22</v>
      </c>
      <c r="D29" s="95">
        <v>290</v>
      </c>
      <c r="E29" s="95">
        <v>320</v>
      </c>
      <c r="F29" s="132">
        <v>300</v>
      </c>
      <c r="G29" s="90"/>
      <c r="H29" s="91"/>
      <c r="I29" s="113"/>
    </row>
    <row r="30" spans="1:9" s="66" customFormat="1" ht="31.5" x14ac:dyDescent="0.25">
      <c r="A30" s="224"/>
      <c r="B30" s="225"/>
      <c r="C30" s="93" t="s">
        <v>23</v>
      </c>
      <c r="D30" s="95">
        <v>30</v>
      </c>
      <c r="E30" s="95">
        <v>40</v>
      </c>
      <c r="F30" s="132">
        <v>60</v>
      </c>
      <c r="G30" s="90"/>
      <c r="H30" s="92"/>
      <c r="I30" s="114"/>
    </row>
    <row r="31" spans="1:9" s="66" customFormat="1" ht="31.5" x14ac:dyDescent="0.25">
      <c r="A31" s="224">
        <v>2</v>
      </c>
      <c r="B31" s="225" t="s">
        <v>24</v>
      </c>
      <c r="C31" s="93" t="s">
        <v>25</v>
      </c>
      <c r="D31" s="108">
        <v>0</v>
      </c>
      <c r="E31" s="108">
        <v>0</v>
      </c>
      <c r="F31" s="135">
        <v>1</v>
      </c>
      <c r="G31" s="94" t="s">
        <v>177</v>
      </c>
      <c r="H31" s="70" t="s">
        <v>181</v>
      </c>
      <c r="I31" s="115">
        <v>2</v>
      </c>
    </row>
    <row r="32" spans="1:9" s="66" customFormat="1" ht="31.5" x14ac:dyDescent="0.25">
      <c r="A32" s="224"/>
      <c r="B32" s="225"/>
      <c r="C32" s="93" t="s">
        <v>26</v>
      </c>
      <c r="D32" s="95">
        <v>0</v>
      </c>
      <c r="E32" s="108">
        <v>0</v>
      </c>
      <c r="F32" s="135">
        <v>100</v>
      </c>
      <c r="G32" s="94" t="s">
        <v>178</v>
      </c>
      <c r="H32" s="95" t="s">
        <v>108</v>
      </c>
      <c r="I32" s="116">
        <v>0.5</v>
      </c>
    </row>
    <row r="33" spans="1:9" s="66" customFormat="1" ht="31.5" x14ac:dyDescent="0.25">
      <c r="A33" s="226"/>
      <c r="B33" s="227"/>
      <c r="C33" s="99" t="s">
        <v>182</v>
      </c>
      <c r="D33" s="95">
        <v>0</v>
      </c>
      <c r="E33" s="108">
        <v>0</v>
      </c>
      <c r="F33" s="135">
        <v>4</v>
      </c>
      <c r="G33" s="70" t="s">
        <v>179</v>
      </c>
      <c r="H33" s="96" t="s">
        <v>108</v>
      </c>
      <c r="I33" s="116">
        <v>1</v>
      </c>
    </row>
    <row r="34" spans="1:9" s="66" customFormat="1" ht="15.75" x14ac:dyDescent="0.25">
      <c r="A34" s="220" t="s">
        <v>6</v>
      </c>
      <c r="B34" s="220"/>
      <c r="C34" s="220"/>
      <c r="D34" s="220"/>
      <c r="E34" s="220"/>
      <c r="F34" s="220"/>
      <c r="G34" s="221"/>
      <c r="H34" s="109"/>
      <c r="I34" s="101">
        <f>SUM(I28:I33)</f>
        <v>4.5</v>
      </c>
    </row>
    <row r="35" spans="1:9" s="66" customFormat="1" ht="27" customHeight="1" x14ac:dyDescent="0.25">
      <c r="A35" s="215" t="s">
        <v>103</v>
      </c>
      <c r="B35" s="215"/>
      <c r="C35" s="215"/>
      <c r="D35" s="215"/>
      <c r="E35" s="215"/>
      <c r="F35" s="215"/>
      <c r="G35" s="215"/>
      <c r="H35" s="215"/>
      <c r="I35" s="215"/>
    </row>
    <row r="36" spans="1:9" s="66" customFormat="1" ht="15.75" x14ac:dyDescent="0.25">
      <c r="A36" s="117"/>
      <c r="B36" s="117"/>
      <c r="C36" s="117"/>
      <c r="D36" s="117"/>
      <c r="E36" s="117"/>
      <c r="F36" s="117"/>
      <c r="G36" s="117"/>
      <c r="H36" s="117"/>
      <c r="I36" s="118"/>
    </row>
    <row r="37" spans="1:9" s="66" customFormat="1" ht="16.5" customHeight="1" x14ac:dyDescent="0.25">
      <c r="A37" s="110" t="s">
        <v>163</v>
      </c>
      <c r="I37" s="110" t="s">
        <v>102</v>
      </c>
    </row>
    <row r="38" spans="1:9" s="66" customFormat="1" ht="16.5" customHeight="1" x14ac:dyDescent="0.25">
      <c r="A38" s="111" t="s">
        <v>191</v>
      </c>
    </row>
    <row r="39" spans="1:9" s="106" customFormat="1" ht="16.5" customHeight="1" x14ac:dyDescent="0.25">
      <c r="A39" s="217" t="s">
        <v>0</v>
      </c>
      <c r="B39" s="217" t="s">
        <v>1</v>
      </c>
      <c r="C39" s="217" t="s">
        <v>2</v>
      </c>
      <c r="D39" s="105" t="s">
        <v>3</v>
      </c>
      <c r="E39" s="217" t="s">
        <v>4</v>
      </c>
      <c r="F39" s="217"/>
      <c r="G39" s="218" t="s">
        <v>5</v>
      </c>
      <c r="H39" s="213" t="s">
        <v>126</v>
      </c>
      <c r="I39" s="216" t="s">
        <v>194</v>
      </c>
    </row>
    <row r="40" spans="1:9" s="106" customFormat="1" ht="32.25" customHeight="1" x14ac:dyDescent="0.25">
      <c r="A40" s="218"/>
      <c r="B40" s="218"/>
      <c r="C40" s="218"/>
      <c r="D40" s="107">
        <v>2011</v>
      </c>
      <c r="E40" s="107">
        <v>2012</v>
      </c>
      <c r="F40" s="107">
        <v>2013</v>
      </c>
      <c r="G40" s="230"/>
      <c r="H40" s="214"/>
      <c r="I40" s="216"/>
    </row>
    <row r="41" spans="1:9" s="66" customFormat="1" ht="59.25" customHeight="1" x14ac:dyDescent="0.25">
      <c r="A41" s="224">
        <v>1</v>
      </c>
      <c r="B41" s="225" t="s">
        <v>27</v>
      </c>
      <c r="C41" s="93" t="s">
        <v>183</v>
      </c>
      <c r="D41" s="95">
        <v>50</v>
      </c>
      <c r="E41" s="99">
        <v>100</v>
      </c>
      <c r="F41" s="99">
        <v>150</v>
      </c>
      <c r="G41" s="70" t="s">
        <v>100</v>
      </c>
      <c r="H41" s="97" t="s">
        <v>184</v>
      </c>
      <c r="I41" s="119">
        <v>2</v>
      </c>
    </row>
    <row r="42" spans="1:9" s="66" customFormat="1" ht="45" customHeight="1" x14ac:dyDescent="0.25">
      <c r="A42" s="224"/>
      <c r="B42" s="225"/>
      <c r="C42" s="93" t="s">
        <v>28</v>
      </c>
      <c r="D42" s="120">
        <v>0.05</v>
      </c>
      <c r="E42" s="121">
        <v>0.2</v>
      </c>
      <c r="F42" s="99">
        <v>0.3</v>
      </c>
      <c r="G42" s="70" t="s">
        <v>164</v>
      </c>
      <c r="H42" s="97" t="s">
        <v>185</v>
      </c>
      <c r="I42" s="119">
        <v>0.5</v>
      </c>
    </row>
    <row r="43" spans="1:9" s="66" customFormat="1" ht="27.75" customHeight="1" x14ac:dyDescent="0.25">
      <c r="A43" s="224"/>
      <c r="B43" s="225"/>
      <c r="C43" s="93" t="s">
        <v>29</v>
      </c>
      <c r="D43" s="95">
        <v>2</v>
      </c>
      <c r="E43" s="99">
        <v>3</v>
      </c>
      <c r="F43" s="99">
        <v>4</v>
      </c>
      <c r="G43" s="94" t="s">
        <v>92</v>
      </c>
      <c r="H43" s="98" t="s">
        <v>186</v>
      </c>
      <c r="I43" s="119">
        <v>1</v>
      </c>
    </row>
    <row r="44" spans="1:9" s="66" customFormat="1" ht="66" customHeight="1" x14ac:dyDescent="0.25">
      <c r="A44" s="95">
        <v>2</v>
      </c>
      <c r="B44" s="93" t="s">
        <v>30</v>
      </c>
      <c r="C44" s="93" t="s">
        <v>31</v>
      </c>
      <c r="D44" s="95">
        <v>0</v>
      </c>
      <c r="E44" s="99">
        <v>10</v>
      </c>
      <c r="F44" s="99">
        <v>20</v>
      </c>
      <c r="G44" s="70" t="s">
        <v>165</v>
      </c>
      <c r="H44" s="97" t="s">
        <v>187</v>
      </c>
      <c r="I44" s="119">
        <v>0.5</v>
      </c>
    </row>
    <row r="45" spans="1:9" s="66" customFormat="1" ht="16.5" customHeight="1" x14ac:dyDescent="0.25">
      <c r="A45" s="220" t="s">
        <v>6</v>
      </c>
      <c r="B45" s="220"/>
      <c r="C45" s="220"/>
      <c r="D45" s="220"/>
      <c r="E45" s="220"/>
      <c r="F45" s="220"/>
      <c r="G45" s="221"/>
      <c r="H45" s="109"/>
      <c r="I45" s="101">
        <f>SUM(I41:I44)</f>
        <v>4</v>
      </c>
    </row>
    <row r="46" spans="1:9" s="66" customFormat="1" ht="20.25" customHeight="1" x14ac:dyDescent="0.25">
      <c r="A46" s="215" t="s">
        <v>103</v>
      </c>
      <c r="B46" s="215"/>
      <c r="C46" s="215"/>
      <c r="D46" s="215"/>
      <c r="E46" s="215"/>
      <c r="F46" s="215"/>
      <c r="G46" s="215"/>
      <c r="H46" s="215"/>
      <c r="I46" s="215"/>
    </row>
    <row r="47" spans="1:9" s="66" customFormat="1" ht="16.5" customHeight="1" x14ac:dyDescent="0.25">
      <c r="A47" s="117"/>
      <c r="B47" s="117"/>
      <c r="C47" s="117"/>
      <c r="D47" s="117"/>
      <c r="E47" s="117"/>
      <c r="F47" s="117"/>
      <c r="G47" s="117"/>
      <c r="H47" s="117"/>
      <c r="I47" s="118"/>
    </row>
    <row r="48" spans="1:9" s="66" customFormat="1" ht="36" customHeight="1" x14ac:dyDescent="0.25">
      <c r="A48" s="110" t="s">
        <v>166</v>
      </c>
      <c r="I48" s="110" t="s">
        <v>102</v>
      </c>
    </row>
    <row r="49" spans="1:12" s="66" customFormat="1" ht="36" customHeight="1" x14ac:dyDescent="0.25">
      <c r="A49" s="111" t="s">
        <v>192</v>
      </c>
    </row>
    <row r="50" spans="1:12" s="106" customFormat="1" ht="36" customHeight="1" x14ac:dyDescent="0.25">
      <c r="A50" s="217" t="s">
        <v>0</v>
      </c>
      <c r="B50" s="217" t="s">
        <v>1</v>
      </c>
      <c r="C50" s="217" t="s">
        <v>2</v>
      </c>
      <c r="D50" s="105" t="s">
        <v>3</v>
      </c>
      <c r="E50" s="217" t="s">
        <v>4</v>
      </c>
      <c r="F50" s="217"/>
      <c r="G50" s="218" t="s">
        <v>5</v>
      </c>
      <c r="H50" s="213" t="s">
        <v>104</v>
      </c>
      <c r="I50" s="216" t="s">
        <v>193</v>
      </c>
    </row>
    <row r="51" spans="1:12" s="106" customFormat="1" ht="36" customHeight="1" x14ac:dyDescent="0.25">
      <c r="A51" s="217"/>
      <c r="B51" s="217"/>
      <c r="C51" s="217"/>
      <c r="D51" s="107">
        <v>2011</v>
      </c>
      <c r="E51" s="107">
        <v>2012</v>
      </c>
      <c r="F51" s="107">
        <v>2013</v>
      </c>
      <c r="G51" s="230"/>
      <c r="H51" s="214"/>
      <c r="I51" s="216"/>
    </row>
    <row r="52" spans="1:12" s="69" customFormat="1" ht="36" customHeight="1" x14ac:dyDescent="0.25">
      <c r="A52" s="243">
        <v>1</v>
      </c>
      <c r="B52" s="231" t="s">
        <v>188</v>
      </c>
      <c r="C52" s="234" t="s">
        <v>32</v>
      </c>
      <c r="D52" s="239">
        <v>0</v>
      </c>
      <c r="E52" s="239">
        <v>2</v>
      </c>
      <c r="F52" s="239">
        <v>4</v>
      </c>
      <c r="G52" s="122" t="s">
        <v>98</v>
      </c>
      <c r="H52" s="122" t="s">
        <v>189</v>
      </c>
      <c r="I52" s="101">
        <v>2</v>
      </c>
      <c r="J52" s="118"/>
      <c r="K52" s="118"/>
      <c r="L52" s="118"/>
    </row>
    <row r="53" spans="1:12" s="118" customFormat="1" ht="36" customHeight="1" x14ac:dyDescent="0.25">
      <c r="A53" s="244"/>
      <c r="B53" s="232"/>
      <c r="C53" s="235"/>
      <c r="D53" s="240"/>
      <c r="E53" s="240"/>
      <c r="F53" s="240"/>
      <c r="G53" s="123" t="s">
        <v>97</v>
      </c>
      <c r="H53" s="137" t="s">
        <v>108</v>
      </c>
      <c r="I53" s="103">
        <v>0.1</v>
      </c>
    </row>
    <row r="54" spans="1:12" s="118" customFormat="1" ht="36" customHeight="1" x14ac:dyDescent="0.25">
      <c r="A54" s="245"/>
      <c r="B54" s="233"/>
      <c r="C54" s="236"/>
      <c r="D54" s="241"/>
      <c r="E54" s="241"/>
      <c r="F54" s="241"/>
      <c r="G54" s="123" t="s">
        <v>99</v>
      </c>
      <c r="H54" s="97" t="s">
        <v>185</v>
      </c>
      <c r="I54" s="103">
        <v>0.5</v>
      </c>
    </row>
    <row r="55" spans="1:12" s="106" customFormat="1" ht="36" customHeight="1" x14ac:dyDescent="0.25">
      <c r="A55" s="221" t="s">
        <v>6</v>
      </c>
      <c r="B55" s="221"/>
      <c r="C55" s="221"/>
      <c r="D55" s="221"/>
      <c r="E55" s="221"/>
      <c r="F55" s="221"/>
      <c r="G55" s="221"/>
      <c r="H55" s="109"/>
      <c r="I55" s="124">
        <f>SUM(I52:I54)</f>
        <v>2.6</v>
      </c>
    </row>
    <row r="56" spans="1:12" s="66" customFormat="1" ht="36" customHeight="1" x14ac:dyDescent="0.25">
      <c r="A56" s="215" t="s">
        <v>103</v>
      </c>
      <c r="B56" s="215"/>
      <c r="C56" s="215"/>
      <c r="D56" s="215"/>
      <c r="E56" s="215"/>
      <c r="F56" s="215"/>
      <c r="G56" s="215"/>
      <c r="H56" s="215"/>
      <c r="I56" s="215"/>
    </row>
    <row r="57" spans="1:12" s="106" customFormat="1" ht="16.5" customHeight="1" x14ac:dyDescent="0.25">
      <c r="A57" s="117"/>
      <c r="B57" s="117"/>
      <c r="C57" s="117"/>
      <c r="D57" s="117"/>
      <c r="E57" s="117"/>
      <c r="F57" s="117"/>
      <c r="G57" s="117"/>
      <c r="H57" s="117"/>
      <c r="I57" s="117"/>
    </row>
    <row r="58" spans="1:12" s="106" customFormat="1" ht="16.5" customHeight="1" x14ac:dyDescent="0.25">
      <c r="A58" s="117"/>
      <c r="B58" s="117"/>
      <c r="C58" s="117"/>
      <c r="D58" s="117"/>
      <c r="E58" s="117"/>
      <c r="F58" s="117"/>
      <c r="G58" s="117"/>
      <c r="H58" s="117"/>
      <c r="I58" s="117"/>
    </row>
    <row r="59" spans="1:12" s="66" customFormat="1" ht="16.5" customHeight="1" x14ac:dyDescent="0.25"/>
    <row r="60" spans="1:12" s="66" customFormat="1" x14ac:dyDescent="0.25"/>
    <row r="72" s="66" customFormat="1" x14ac:dyDescent="0.25"/>
    <row r="73" s="66" customFormat="1" x14ac:dyDescent="0.25"/>
    <row r="74" s="66" customFormat="1" x14ac:dyDescent="0.25"/>
    <row r="75" s="66" customFormat="1" x14ac:dyDescent="0.25"/>
    <row r="76" s="66" customFormat="1" x14ac:dyDescent="0.25"/>
    <row r="77" s="66" customFormat="1" x14ac:dyDescent="0.25"/>
    <row r="82" spans="1:9" s="118" customFormat="1" x14ac:dyDescent="0.25"/>
    <row r="83" spans="1:9" s="118" customFormat="1" ht="18.75" x14ac:dyDescent="0.25">
      <c r="A83" s="125" t="s">
        <v>82</v>
      </c>
      <c r="B83" s="125"/>
      <c r="C83" s="125"/>
      <c r="I83" s="110" t="s">
        <v>102</v>
      </c>
    </row>
    <row r="84" spans="1:9" s="118" customFormat="1" x14ac:dyDescent="0.25">
      <c r="A84" s="104"/>
      <c r="B84" s="104"/>
      <c r="C84" s="104"/>
      <c r="E84" s="104"/>
      <c r="F84" s="104"/>
      <c r="G84" s="104"/>
      <c r="H84" s="104"/>
    </row>
    <row r="85" spans="1:9" s="118" customFormat="1" x14ac:dyDescent="0.25">
      <c r="A85" s="217" t="s">
        <v>0</v>
      </c>
      <c r="B85" s="217" t="s">
        <v>83</v>
      </c>
      <c r="C85" s="220"/>
      <c r="D85" s="242"/>
      <c r="E85" s="242"/>
      <c r="F85" s="237" t="s">
        <v>84</v>
      </c>
      <c r="G85" s="104"/>
      <c r="H85" s="104"/>
    </row>
    <row r="86" spans="1:9" s="118" customFormat="1" ht="39" customHeight="1" x14ac:dyDescent="0.25">
      <c r="A86" s="220"/>
      <c r="B86" s="220"/>
      <c r="C86" s="220"/>
      <c r="D86" s="242"/>
      <c r="E86" s="242"/>
      <c r="F86" s="238"/>
    </row>
    <row r="87" spans="1:9" s="118" customFormat="1" ht="18.75" x14ac:dyDescent="0.25">
      <c r="A87" s="126">
        <v>1</v>
      </c>
      <c r="B87" s="246" t="s">
        <v>85</v>
      </c>
      <c r="C87" s="246"/>
      <c r="D87" s="227"/>
      <c r="E87" s="227"/>
      <c r="F87" s="127">
        <f>I20</f>
        <v>20.5</v>
      </c>
    </row>
    <row r="88" spans="1:9" s="118" customFormat="1" ht="18.75" x14ac:dyDescent="0.25">
      <c r="A88" s="126">
        <v>2</v>
      </c>
      <c r="B88" s="246" t="s">
        <v>86</v>
      </c>
      <c r="C88" s="246"/>
      <c r="D88" s="227"/>
      <c r="E88" s="227"/>
      <c r="F88" s="127">
        <f>I34</f>
        <v>4.5</v>
      </c>
    </row>
    <row r="89" spans="1:9" s="118" customFormat="1" ht="18.75" x14ac:dyDescent="0.25">
      <c r="A89" s="126">
        <v>3</v>
      </c>
      <c r="B89" s="246" t="s">
        <v>87</v>
      </c>
      <c r="C89" s="246"/>
      <c r="D89" s="227"/>
      <c r="E89" s="227"/>
      <c r="F89" s="127">
        <f>I45</f>
        <v>4</v>
      </c>
    </row>
    <row r="90" spans="1:9" s="118" customFormat="1" ht="18.75" x14ac:dyDescent="0.25">
      <c r="A90" s="126">
        <v>4</v>
      </c>
      <c r="B90" s="246" t="s">
        <v>88</v>
      </c>
      <c r="C90" s="246"/>
      <c r="D90" s="227"/>
      <c r="E90" s="227"/>
      <c r="F90" s="127">
        <f>I55</f>
        <v>2.6</v>
      </c>
    </row>
    <row r="91" spans="1:9" s="118" customFormat="1" ht="18.75" x14ac:dyDescent="0.25">
      <c r="A91" s="126"/>
      <c r="B91" s="247" t="s">
        <v>89</v>
      </c>
      <c r="C91" s="247"/>
      <c r="D91" s="227"/>
      <c r="E91" s="227"/>
      <c r="F91" s="127">
        <f>SUM(F87:F90)</f>
        <v>31.6</v>
      </c>
    </row>
    <row r="92" spans="1:9" s="118" customFormat="1" x14ac:dyDescent="0.25"/>
  </sheetData>
  <mergeCells count="65">
    <mergeCell ref="B87:E87"/>
    <mergeCell ref="B88:E88"/>
    <mergeCell ref="B89:E89"/>
    <mergeCell ref="B90:E90"/>
    <mergeCell ref="B91:E91"/>
    <mergeCell ref="A10:A12"/>
    <mergeCell ref="A13:A14"/>
    <mergeCell ref="A15:A17"/>
    <mergeCell ref="A18:A19"/>
    <mergeCell ref="A52:A54"/>
    <mergeCell ref="A45:G45"/>
    <mergeCell ref="A20:G20"/>
    <mergeCell ref="A41:A43"/>
    <mergeCell ref="B41:B43"/>
    <mergeCell ref="A21:I21"/>
    <mergeCell ref="C39:C40"/>
    <mergeCell ref="E39:F39"/>
    <mergeCell ref="G39:G40"/>
    <mergeCell ref="I50:I51"/>
    <mergeCell ref="A50:A51"/>
    <mergeCell ref="B50:B51"/>
    <mergeCell ref="A85:A86"/>
    <mergeCell ref="F85:F86"/>
    <mergeCell ref="D52:D54"/>
    <mergeCell ref="E52:E54"/>
    <mergeCell ref="F52:F54"/>
    <mergeCell ref="B85:E86"/>
    <mergeCell ref="A55:G55"/>
    <mergeCell ref="C50:C51"/>
    <mergeCell ref="E50:F50"/>
    <mergeCell ref="G50:G51"/>
    <mergeCell ref="B52:B54"/>
    <mergeCell ref="C52:C54"/>
    <mergeCell ref="A1:I1"/>
    <mergeCell ref="I8:I9"/>
    <mergeCell ref="A28:A30"/>
    <mergeCell ref="B28:B30"/>
    <mergeCell ref="A31:A33"/>
    <mergeCell ref="B31:B33"/>
    <mergeCell ref="A8:A9"/>
    <mergeCell ref="B8:B9"/>
    <mergeCell ref="C8:C9"/>
    <mergeCell ref="E8:F8"/>
    <mergeCell ref="G8:G9"/>
    <mergeCell ref="I26:I27"/>
    <mergeCell ref="B10:B12"/>
    <mergeCell ref="B13:B14"/>
    <mergeCell ref="B15:B17"/>
    <mergeCell ref="B18:B19"/>
    <mergeCell ref="H8:H9"/>
    <mergeCell ref="A35:I35"/>
    <mergeCell ref="A46:I46"/>
    <mergeCell ref="A56:I56"/>
    <mergeCell ref="H26:H27"/>
    <mergeCell ref="H39:H40"/>
    <mergeCell ref="H50:H51"/>
    <mergeCell ref="I39:I40"/>
    <mergeCell ref="A26:A27"/>
    <mergeCell ref="B26:B27"/>
    <mergeCell ref="C26:C27"/>
    <mergeCell ref="E26:F26"/>
    <mergeCell ref="G26:G27"/>
    <mergeCell ref="A34:G34"/>
    <mergeCell ref="A39:A40"/>
    <mergeCell ref="B39:B40"/>
  </mergeCells>
  <pageMargins left="0.55000000000000004" right="0.2" top="0.5600000000000000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55" workbookViewId="0">
      <selection activeCell="C80" sqref="C80"/>
    </sheetView>
  </sheetViews>
  <sheetFormatPr defaultRowHeight="15" x14ac:dyDescent="0.25"/>
  <cols>
    <col min="1" max="1" width="5.42578125" customWidth="1"/>
    <col min="2" max="2" width="31.140625" customWidth="1"/>
    <col min="3" max="3" width="28.140625" customWidth="1"/>
    <col min="4" max="4" width="12.28515625" customWidth="1"/>
    <col min="5" max="5" width="7.5703125" customWidth="1"/>
    <col min="6" max="6" width="8.85546875" customWidth="1"/>
    <col min="7" max="7" width="31.28515625" customWidth="1"/>
    <col min="8" max="8" width="24.7109375" customWidth="1"/>
    <col min="9" max="9" width="11.140625" customWidth="1"/>
  </cols>
  <sheetData>
    <row r="1" spans="1:9" ht="26.25" x14ac:dyDescent="0.25">
      <c r="A1" s="268" t="s">
        <v>234</v>
      </c>
      <c r="B1" s="268"/>
      <c r="C1" s="268"/>
      <c r="D1" s="268"/>
      <c r="E1" s="268"/>
      <c r="F1" s="268"/>
      <c r="G1" s="268"/>
      <c r="H1" s="268"/>
      <c r="I1" s="268"/>
    </row>
    <row r="2" spans="1:9" ht="18.75" x14ac:dyDescent="0.3">
      <c r="A2" s="9" t="s">
        <v>33</v>
      </c>
      <c r="B2" s="8"/>
      <c r="C2" s="8"/>
      <c r="D2" s="8"/>
      <c r="E2" s="8"/>
      <c r="F2" s="8"/>
      <c r="G2" s="8"/>
      <c r="H2" s="8"/>
      <c r="I2" s="8" t="s">
        <v>102</v>
      </c>
    </row>
    <row r="3" spans="1:9" ht="18.75" x14ac:dyDescent="0.3">
      <c r="A3" s="9" t="s">
        <v>34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35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8"/>
      <c r="B5" s="8"/>
      <c r="C5" s="8"/>
      <c r="D5" s="8"/>
      <c r="E5" s="8"/>
      <c r="F5" s="8"/>
      <c r="G5" s="8"/>
      <c r="H5" s="8"/>
      <c r="I5" s="8"/>
    </row>
    <row r="6" spans="1:9" ht="18.75" x14ac:dyDescent="0.3">
      <c r="A6" s="9" t="s">
        <v>46</v>
      </c>
      <c r="B6" s="8"/>
      <c r="C6" s="8"/>
      <c r="D6" s="8"/>
      <c r="E6" s="8"/>
      <c r="F6" s="8"/>
      <c r="G6" s="8"/>
      <c r="H6" s="8"/>
      <c r="I6" s="8"/>
    </row>
    <row r="7" spans="1:9" ht="18.75" x14ac:dyDescent="0.3">
      <c r="A7" s="33" t="s">
        <v>123</v>
      </c>
    </row>
    <row r="8" spans="1:9" ht="15.75" x14ac:dyDescent="0.25">
      <c r="A8" s="248" t="s">
        <v>0</v>
      </c>
      <c r="B8" s="248" t="s">
        <v>1</v>
      </c>
      <c r="C8" s="248" t="s">
        <v>2</v>
      </c>
      <c r="D8" s="10" t="s">
        <v>3</v>
      </c>
      <c r="E8" s="248" t="s">
        <v>4</v>
      </c>
      <c r="F8" s="248"/>
      <c r="G8" s="248" t="s">
        <v>5</v>
      </c>
      <c r="H8" s="252" t="s">
        <v>126</v>
      </c>
      <c r="I8" s="250" t="s">
        <v>141</v>
      </c>
    </row>
    <row r="9" spans="1:9" ht="27.75" customHeight="1" x14ac:dyDescent="0.25">
      <c r="A9" s="249"/>
      <c r="B9" s="249"/>
      <c r="C9" s="249"/>
      <c r="D9" s="11">
        <v>2011</v>
      </c>
      <c r="E9" s="11">
        <v>2012</v>
      </c>
      <c r="F9" s="11">
        <v>2013</v>
      </c>
      <c r="G9" s="249"/>
      <c r="H9" s="253"/>
      <c r="I9" s="251"/>
    </row>
    <row r="10" spans="1:9" ht="24" customHeight="1" x14ac:dyDescent="0.25">
      <c r="A10" s="269">
        <v>1</v>
      </c>
      <c r="B10" s="270" t="s">
        <v>36</v>
      </c>
      <c r="C10" s="14" t="s">
        <v>37</v>
      </c>
      <c r="D10" s="51" t="s">
        <v>19</v>
      </c>
      <c r="E10" s="52">
        <v>0.05</v>
      </c>
      <c r="F10" s="53">
        <v>0.1</v>
      </c>
      <c r="G10" s="23" t="s">
        <v>136</v>
      </c>
      <c r="H10" s="31" t="s">
        <v>105</v>
      </c>
      <c r="I10" s="26">
        <v>175</v>
      </c>
    </row>
    <row r="11" spans="1:9" ht="44.25" customHeight="1" x14ac:dyDescent="0.25">
      <c r="A11" s="262"/>
      <c r="B11" s="271"/>
      <c r="C11" s="15" t="s">
        <v>38</v>
      </c>
      <c r="D11" s="54">
        <v>0.5</v>
      </c>
      <c r="E11" s="52">
        <v>0.55000000000000004</v>
      </c>
      <c r="F11" s="53">
        <v>0.6</v>
      </c>
      <c r="G11" s="25" t="s">
        <v>137</v>
      </c>
      <c r="H11" s="24" t="s">
        <v>106</v>
      </c>
      <c r="I11" s="21">
        <v>18</v>
      </c>
    </row>
    <row r="12" spans="1:9" ht="31.5" x14ac:dyDescent="0.25">
      <c r="A12" s="2">
        <v>2</v>
      </c>
      <c r="B12" s="3" t="s">
        <v>39</v>
      </c>
      <c r="C12" s="16" t="s">
        <v>40</v>
      </c>
      <c r="D12" s="55" t="s">
        <v>41</v>
      </c>
      <c r="E12" s="55" t="s">
        <v>42</v>
      </c>
      <c r="F12" s="56" t="s">
        <v>43</v>
      </c>
      <c r="G12" s="1" t="s">
        <v>138</v>
      </c>
      <c r="H12" s="31" t="s">
        <v>107</v>
      </c>
      <c r="I12" s="27">
        <v>0</v>
      </c>
    </row>
    <row r="13" spans="1:9" ht="33" customHeight="1" x14ac:dyDescent="0.25">
      <c r="A13" s="272">
        <v>3</v>
      </c>
      <c r="B13" s="261" t="s">
        <v>44</v>
      </c>
      <c r="C13" s="16" t="s">
        <v>45</v>
      </c>
      <c r="D13" s="55">
        <v>0</v>
      </c>
      <c r="E13" s="55">
        <v>2</v>
      </c>
      <c r="F13" s="56">
        <v>4</v>
      </c>
      <c r="G13" s="25" t="s">
        <v>139</v>
      </c>
      <c r="H13" s="43" t="s">
        <v>127</v>
      </c>
      <c r="I13" s="26">
        <v>10</v>
      </c>
    </row>
    <row r="14" spans="1:9" ht="27" customHeight="1" x14ac:dyDescent="0.25">
      <c r="A14" s="262"/>
      <c r="B14" s="273"/>
      <c r="C14" s="16" t="s">
        <v>142</v>
      </c>
      <c r="D14" s="55">
        <f>62.75+59.3</f>
        <v>122.05</v>
      </c>
      <c r="E14" s="55">
        <f>306.25+360.4</f>
        <v>666.65</v>
      </c>
      <c r="F14" s="56">
        <v>716.65</v>
      </c>
      <c r="G14" s="1" t="s">
        <v>140</v>
      </c>
      <c r="H14" s="43" t="s">
        <v>127</v>
      </c>
      <c r="I14" s="21">
        <v>0</v>
      </c>
    </row>
    <row r="15" spans="1:9" ht="19.5" customHeight="1" x14ac:dyDescent="0.25">
      <c r="A15" s="263" t="s">
        <v>6</v>
      </c>
      <c r="B15" s="263"/>
      <c r="C15" s="263"/>
      <c r="D15" s="263"/>
      <c r="E15" s="263"/>
      <c r="F15" s="263"/>
      <c r="G15" s="264"/>
      <c r="H15" s="34"/>
      <c r="I15" s="21">
        <f>SUM(I10:I14)</f>
        <v>203</v>
      </c>
    </row>
    <row r="16" spans="1:9" ht="21.75" customHeight="1" x14ac:dyDescent="0.25">
      <c r="A16" s="254" t="s">
        <v>103</v>
      </c>
      <c r="B16" s="254"/>
      <c r="C16" s="254"/>
      <c r="D16" s="254"/>
      <c r="E16" s="254"/>
      <c r="F16" s="254"/>
      <c r="G16" s="254"/>
      <c r="H16" s="254"/>
      <c r="I16" s="254"/>
    </row>
    <row r="17" spans="1:9" ht="15.75" x14ac:dyDescent="0.25">
      <c r="A17" s="17"/>
      <c r="B17" s="17"/>
      <c r="C17" s="17"/>
      <c r="D17" s="17"/>
      <c r="E17" s="17"/>
      <c r="F17" s="17"/>
      <c r="G17" s="17"/>
      <c r="H17" s="17"/>
      <c r="I17" s="28"/>
    </row>
    <row r="18" spans="1:9" ht="15.75" x14ac:dyDescent="0.25">
      <c r="A18" s="17"/>
      <c r="B18" s="17"/>
      <c r="C18" s="17"/>
      <c r="D18" s="17"/>
      <c r="E18" s="17"/>
      <c r="F18" s="17"/>
      <c r="G18" s="17"/>
      <c r="H18" s="17"/>
      <c r="I18" s="28"/>
    </row>
    <row r="19" spans="1:9" ht="15.75" x14ac:dyDescent="0.25">
      <c r="A19" s="17"/>
      <c r="B19" s="17"/>
      <c r="C19" s="17"/>
      <c r="D19" s="17"/>
      <c r="E19" s="17"/>
      <c r="F19" s="17"/>
      <c r="G19" s="17"/>
      <c r="H19" s="17"/>
      <c r="I19" s="28"/>
    </row>
    <row r="20" spans="1:9" ht="15.75" x14ac:dyDescent="0.25">
      <c r="A20" s="17"/>
      <c r="B20" s="17"/>
      <c r="C20" s="17"/>
      <c r="D20" s="17"/>
      <c r="E20" s="17"/>
      <c r="F20" s="17"/>
      <c r="G20" s="17"/>
      <c r="H20" s="17"/>
      <c r="I20" s="28"/>
    </row>
    <row r="21" spans="1:9" ht="15.75" x14ac:dyDescent="0.25">
      <c r="A21" s="17"/>
      <c r="B21" s="17"/>
      <c r="C21" s="17"/>
      <c r="D21" s="17"/>
      <c r="E21" s="17"/>
      <c r="F21" s="17"/>
      <c r="G21" s="17"/>
      <c r="H21" s="17"/>
      <c r="I21" s="28"/>
    </row>
    <row r="22" spans="1:9" ht="15.75" x14ac:dyDescent="0.25">
      <c r="A22" s="17"/>
      <c r="B22" s="17"/>
      <c r="C22" s="17"/>
      <c r="D22" s="17"/>
      <c r="E22" s="17"/>
      <c r="F22" s="17"/>
      <c r="G22" s="17"/>
      <c r="H22" s="17"/>
      <c r="I22" s="28"/>
    </row>
    <row r="23" spans="1:9" ht="15.75" x14ac:dyDescent="0.25">
      <c r="A23" s="17"/>
      <c r="B23" s="17"/>
      <c r="C23" s="17"/>
      <c r="D23" s="17"/>
      <c r="E23" s="17"/>
      <c r="F23" s="17"/>
      <c r="G23" s="17"/>
      <c r="H23" s="17"/>
      <c r="I23" s="28"/>
    </row>
    <row r="24" spans="1:9" ht="15.75" x14ac:dyDescent="0.25">
      <c r="A24" s="17"/>
      <c r="B24" s="17"/>
      <c r="C24" s="17"/>
      <c r="D24" s="17"/>
      <c r="E24" s="17"/>
      <c r="F24" s="17"/>
      <c r="G24" s="17"/>
      <c r="H24" s="17"/>
      <c r="I24" s="28"/>
    </row>
    <row r="25" spans="1:9" ht="15.75" x14ac:dyDescent="0.25">
      <c r="A25" s="17"/>
      <c r="B25" s="17"/>
      <c r="C25" s="17"/>
      <c r="D25" s="17"/>
      <c r="E25" s="17"/>
      <c r="F25" s="17"/>
      <c r="G25" s="17"/>
      <c r="H25" s="17"/>
      <c r="I25" s="28"/>
    </row>
    <row r="26" spans="1:9" ht="15.75" x14ac:dyDescent="0.25">
      <c r="A26" s="17"/>
      <c r="B26" s="17"/>
      <c r="C26" s="17"/>
      <c r="D26" s="17"/>
      <c r="E26" s="17"/>
      <c r="F26" s="17"/>
      <c r="G26" s="17"/>
      <c r="H26" s="17"/>
      <c r="I26" s="28"/>
    </row>
    <row r="27" spans="1:9" ht="15.75" x14ac:dyDescent="0.25">
      <c r="A27" s="17"/>
      <c r="B27" s="17"/>
      <c r="C27" s="17"/>
      <c r="D27" s="17"/>
      <c r="E27" s="17"/>
      <c r="F27" s="17"/>
      <c r="G27" s="17"/>
      <c r="H27" s="17"/>
      <c r="I27" s="28"/>
    </row>
    <row r="28" spans="1:9" ht="15.75" x14ac:dyDescent="0.25">
      <c r="A28" s="17"/>
      <c r="B28" s="17"/>
      <c r="C28" s="17"/>
      <c r="D28" s="17"/>
      <c r="E28" s="17"/>
      <c r="F28" s="17"/>
      <c r="G28" s="17"/>
      <c r="H28" s="17"/>
      <c r="I28" s="28"/>
    </row>
    <row r="29" spans="1:9" ht="15.75" x14ac:dyDescent="0.25">
      <c r="A29" s="17"/>
      <c r="B29" s="17"/>
      <c r="C29" s="17"/>
      <c r="D29" s="17"/>
      <c r="E29" s="17"/>
      <c r="F29" s="17"/>
      <c r="G29" s="17"/>
      <c r="H29" s="17"/>
      <c r="I29" s="28"/>
    </row>
    <row r="30" spans="1:9" ht="18.75" x14ac:dyDescent="0.3">
      <c r="A30" s="9" t="s">
        <v>53</v>
      </c>
      <c r="B30" s="8"/>
      <c r="C30" s="8"/>
      <c r="D30" s="8"/>
      <c r="E30" s="8"/>
      <c r="F30" s="8"/>
      <c r="G30" s="8"/>
      <c r="H30" s="8"/>
      <c r="I30" s="8" t="s">
        <v>102</v>
      </c>
    </row>
    <row r="31" spans="1:9" ht="18.75" x14ac:dyDescent="0.3">
      <c r="A31" s="33" t="s">
        <v>218</v>
      </c>
    </row>
    <row r="32" spans="1:9" ht="15.75" x14ac:dyDescent="0.25">
      <c r="A32" s="248" t="s">
        <v>0</v>
      </c>
      <c r="B32" s="248" t="s">
        <v>1</v>
      </c>
      <c r="C32" s="248" t="s">
        <v>2</v>
      </c>
      <c r="D32" s="10" t="s">
        <v>3</v>
      </c>
      <c r="E32" s="248" t="s">
        <v>4</v>
      </c>
      <c r="F32" s="248"/>
      <c r="G32" s="248" t="s">
        <v>5</v>
      </c>
      <c r="H32" s="252" t="s">
        <v>126</v>
      </c>
      <c r="I32" s="250" t="s">
        <v>143</v>
      </c>
    </row>
    <row r="33" spans="1:9" ht="32.25" customHeight="1" x14ac:dyDescent="0.25">
      <c r="A33" s="249"/>
      <c r="B33" s="249"/>
      <c r="C33" s="249"/>
      <c r="D33" s="11">
        <v>2011</v>
      </c>
      <c r="E33" s="11">
        <v>2012</v>
      </c>
      <c r="F33" s="11">
        <v>2013</v>
      </c>
      <c r="G33" s="249"/>
      <c r="H33" s="253"/>
      <c r="I33" s="251"/>
    </row>
    <row r="34" spans="1:9" ht="30" x14ac:dyDescent="0.25">
      <c r="A34" s="258">
        <v>1</v>
      </c>
      <c r="B34" s="261" t="s">
        <v>47</v>
      </c>
      <c r="C34" s="39" t="s">
        <v>48</v>
      </c>
      <c r="D34" s="38">
        <v>25</v>
      </c>
      <c r="E34" s="38">
        <v>20</v>
      </c>
      <c r="F34" s="57">
        <v>15</v>
      </c>
      <c r="G34" s="41" t="s">
        <v>129</v>
      </c>
      <c r="H34" s="42" t="s">
        <v>127</v>
      </c>
      <c r="I34" s="22">
        <v>0</v>
      </c>
    </row>
    <row r="35" spans="1:9" ht="45" x14ac:dyDescent="0.25">
      <c r="A35" s="259"/>
      <c r="B35" s="262"/>
      <c r="C35" s="39" t="s">
        <v>49</v>
      </c>
      <c r="D35" s="58">
        <v>1</v>
      </c>
      <c r="E35" s="58">
        <v>1.1499999999999999</v>
      </c>
      <c r="F35" s="59">
        <v>1.3</v>
      </c>
      <c r="G35" s="42" t="s">
        <v>130</v>
      </c>
      <c r="H35" s="42" t="s">
        <v>144</v>
      </c>
      <c r="I35" s="22">
        <v>10</v>
      </c>
    </row>
    <row r="36" spans="1:9" ht="30" customHeight="1" x14ac:dyDescent="0.25">
      <c r="A36" s="259"/>
      <c r="B36" s="262"/>
      <c r="C36" s="60" t="s">
        <v>50</v>
      </c>
      <c r="D36" s="61">
        <v>50</v>
      </c>
      <c r="E36" s="61">
        <v>55</v>
      </c>
      <c r="F36" s="62">
        <v>60</v>
      </c>
      <c r="G36" s="275" t="s">
        <v>131</v>
      </c>
      <c r="H36" s="275" t="s">
        <v>128</v>
      </c>
      <c r="I36" s="22">
        <v>0</v>
      </c>
    </row>
    <row r="37" spans="1:9" ht="31.5" x14ac:dyDescent="0.25">
      <c r="A37" s="259"/>
      <c r="B37" s="262"/>
      <c r="C37" s="40" t="s">
        <v>51</v>
      </c>
      <c r="D37" s="61">
        <v>10</v>
      </c>
      <c r="E37" s="61">
        <v>9</v>
      </c>
      <c r="F37" s="62">
        <v>8</v>
      </c>
      <c r="G37" s="276"/>
      <c r="H37" s="276"/>
      <c r="I37" s="22"/>
    </row>
    <row r="38" spans="1:9" ht="31.5" x14ac:dyDescent="0.25">
      <c r="A38" s="260"/>
      <c r="B38" s="262"/>
      <c r="C38" s="40" t="s">
        <v>145</v>
      </c>
      <c r="D38" s="61">
        <v>20</v>
      </c>
      <c r="E38" s="61">
        <v>25</v>
      </c>
      <c r="F38" s="62">
        <v>30</v>
      </c>
      <c r="G38" s="277"/>
      <c r="H38" s="277"/>
      <c r="I38" s="22"/>
    </row>
    <row r="39" spans="1:9" ht="15.75" x14ac:dyDescent="0.25">
      <c r="A39" s="263" t="s">
        <v>52</v>
      </c>
      <c r="B39" s="263"/>
      <c r="C39" s="263"/>
      <c r="D39" s="263"/>
      <c r="E39" s="263"/>
      <c r="F39" s="263"/>
      <c r="G39" s="264"/>
      <c r="H39" s="30"/>
      <c r="I39" s="21">
        <f>SUM(I34:I38)</f>
        <v>10</v>
      </c>
    </row>
    <row r="40" spans="1:9" ht="15.75" x14ac:dyDescent="0.25">
      <c r="A40" s="254" t="s">
        <v>103</v>
      </c>
      <c r="B40" s="254"/>
      <c r="C40" s="254"/>
      <c r="D40" s="254"/>
      <c r="E40" s="254"/>
      <c r="F40" s="254"/>
      <c r="G40" s="254"/>
      <c r="H40" s="254"/>
      <c r="I40" s="254"/>
    </row>
    <row r="42" spans="1:9" ht="18.75" x14ac:dyDescent="0.3">
      <c r="A42" s="9" t="s">
        <v>54</v>
      </c>
      <c r="B42" s="8"/>
      <c r="C42" s="8"/>
      <c r="D42" s="8"/>
      <c r="E42" s="8"/>
      <c r="F42" s="8"/>
      <c r="G42" s="8"/>
      <c r="H42" s="8"/>
      <c r="I42" s="8"/>
    </row>
    <row r="43" spans="1:9" ht="18.75" x14ac:dyDescent="0.3">
      <c r="A43" s="33" t="s">
        <v>219</v>
      </c>
    </row>
    <row r="44" spans="1:9" ht="15.75" x14ac:dyDescent="0.25">
      <c r="A44" s="248" t="s">
        <v>0</v>
      </c>
      <c r="B44" s="248" t="s">
        <v>1</v>
      </c>
      <c r="C44" s="248" t="s">
        <v>2</v>
      </c>
      <c r="D44" s="10" t="s">
        <v>3</v>
      </c>
      <c r="E44" s="248" t="s">
        <v>4</v>
      </c>
      <c r="F44" s="248"/>
      <c r="G44" s="248" t="s">
        <v>5</v>
      </c>
      <c r="H44" s="252" t="s">
        <v>126</v>
      </c>
      <c r="I44" s="250" t="s">
        <v>143</v>
      </c>
    </row>
    <row r="45" spans="1:9" ht="30.75" customHeight="1" x14ac:dyDescent="0.25">
      <c r="A45" s="249"/>
      <c r="B45" s="249"/>
      <c r="C45" s="249"/>
      <c r="D45" s="11">
        <v>2011</v>
      </c>
      <c r="E45" s="11">
        <v>2012</v>
      </c>
      <c r="F45" s="11">
        <v>2013</v>
      </c>
      <c r="G45" s="249"/>
      <c r="H45" s="253"/>
      <c r="I45" s="251"/>
    </row>
    <row r="46" spans="1:9" ht="15.75" x14ac:dyDescent="0.25">
      <c r="A46" s="265">
        <v>1</v>
      </c>
      <c r="B46" s="261" t="s">
        <v>55</v>
      </c>
      <c r="C46" s="3" t="s">
        <v>56</v>
      </c>
      <c r="D46" s="4">
        <v>100</v>
      </c>
      <c r="E46" s="2">
        <v>90</v>
      </c>
      <c r="F46" s="19">
        <v>80</v>
      </c>
      <c r="G46" s="267" t="s">
        <v>132</v>
      </c>
      <c r="H46" s="278" t="s">
        <v>133</v>
      </c>
      <c r="I46" s="255">
        <v>0</v>
      </c>
    </row>
    <row r="47" spans="1:9" ht="31.5" x14ac:dyDescent="0.25">
      <c r="A47" s="265"/>
      <c r="B47" s="261"/>
      <c r="C47" s="12" t="s">
        <v>93</v>
      </c>
      <c r="D47" s="4">
        <v>0</v>
      </c>
      <c r="E47" s="2">
        <v>0</v>
      </c>
      <c r="F47" s="19">
        <v>1</v>
      </c>
      <c r="G47" s="256"/>
      <c r="H47" s="279"/>
      <c r="I47" s="256"/>
    </row>
    <row r="48" spans="1:9" ht="31.5" x14ac:dyDescent="0.25">
      <c r="A48" s="265"/>
      <c r="B48" s="266"/>
      <c r="C48" s="3" t="s">
        <v>58</v>
      </c>
      <c r="D48" s="4" t="s">
        <v>57</v>
      </c>
      <c r="E48" s="2">
        <v>9</v>
      </c>
      <c r="F48" s="19">
        <v>8</v>
      </c>
      <c r="G48" s="257"/>
      <c r="H48" s="280"/>
      <c r="I48" s="257"/>
    </row>
    <row r="49" spans="1:9" ht="30" x14ac:dyDescent="0.25">
      <c r="A49" s="265">
        <v>2</v>
      </c>
      <c r="B49" s="261" t="s">
        <v>59</v>
      </c>
      <c r="C49" s="3" t="s">
        <v>60</v>
      </c>
      <c r="D49" s="4">
        <v>100</v>
      </c>
      <c r="E49" s="2">
        <v>90</v>
      </c>
      <c r="F49" s="19">
        <v>80</v>
      </c>
      <c r="G49" s="31" t="s">
        <v>94</v>
      </c>
      <c r="H49" s="43" t="s">
        <v>134</v>
      </c>
      <c r="I49" s="26">
        <v>0</v>
      </c>
    </row>
    <row r="50" spans="1:9" ht="31.5" x14ac:dyDescent="0.25">
      <c r="A50" s="265"/>
      <c r="B50" s="261"/>
      <c r="C50" s="3" t="s">
        <v>61</v>
      </c>
      <c r="D50" s="4">
        <v>5</v>
      </c>
      <c r="E50" s="2">
        <v>10</v>
      </c>
      <c r="F50" s="19">
        <v>15</v>
      </c>
      <c r="G50" s="1" t="s">
        <v>95</v>
      </c>
      <c r="H50" s="43" t="s">
        <v>133</v>
      </c>
      <c r="I50" s="21">
        <v>0</v>
      </c>
    </row>
    <row r="51" spans="1:9" ht="31.5" x14ac:dyDescent="0.25">
      <c r="A51" s="61">
        <v>3</v>
      </c>
      <c r="B51" s="7" t="s">
        <v>62</v>
      </c>
      <c r="C51" s="3" t="s">
        <v>63</v>
      </c>
      <c r="D51" s="5">
        <v>12</v>
      </c>
      <c r="E51" s="6">
        <v>15</v>
      </c>
      <c r="F51" s="6">
        <v>18</v>
      </c>
      <c r="G51" s="20" t="s">
        <v>96</v>
      </c>
      <c r="H51" s="47" t="s">
        <v>135</v>
      </c>
      <c r="I51" s="21">
        <v>1</v>
      </c>
    </row>
    <row r="52" spans="1:9" ht="15.75" x14ac:dyDescent="0.25">
      <c r="A52" s="263" t="s">
        <v>6</v>
      </c>
      <c r="B52" s="263"/>
      <c r="C52" s="263"/>
      <c r="D52" s="263"/>
      <c r="E52" s="263"/>
      <c r="F52" s="263"/>
      <c r="G52" s="263"/>
      <c r="H52" s="29"/>
      <c r="I52" s="18">
        <f>SUM(I46:I51)</f>
        <v>1</v>
      </c>
    </row>
    <row r="53" spans="1:9" ht="15.75" x14ac:dyDescent="0.25">
      <c r="A53" s="254" t="s">
        <v>103</v>
      </c>
      <c r="B53" s="254"/>
      <c r="C53" s="254"/>
      <c r="D53" s="254"/>
      <c r="E53" s="254"/>
      <c r="F53" s="254"/>
      <c r="G53" s="254"/>
      <c r="H53" s="254"/>
      <c r="I53" s="254"/>
    </row>
    <row r="54" spans="1:9" ht="27.75" customHeight="1" x14ac:dyDescent="0.25"/>
    <row r="55" spans="1:9" ht="21" customHeight="1" x14ac:dyDescent="0.3">
      <c r="A55" s="9" t="s">
        <v>64</v>
      </c>
      <c r="B55" s="8"/>
      <c r="C55" s="8"/>
      <c r="D55" s="8"/>
      <c r="E55" s="8"/>
      <c r="F55" s="8"/>
      <c r="G55" s="8"/>
      <c r="H55" s="8"/>
      <c r="I55" s="8" t="s">
        <v>102</v>
      </c>
    </row>
    <row r="56" spans="1:9" ht="21.75" customHeight="1" x14ac:dyDescent="0.3">
      <c r="A56" s="33" t="s">
        <v>220</v>
      </c>
    </row>
    <row r="57" spans="1:9" ht="19.5" customHeight="1" x14ac:dyDescent="0.25">
      <c r="A57" s="248" t="s">
        <v>0</v>
      </c>
      <c r="B57" s="248" t="s">
        <v>1</v>
      </c>
      <c r="C57" s="248" t="s">
        <v>2</v>
      </c>
      <c r="D57" s="13" t="s">
        <v>3</v>
      </c>
      <c r="E57" s="248" t="s">
        <v>4</v>
      </c>
      <c r="F57" s="248"/>
      <c r="G57" s="248" t="s">
        <v>5</v>
      </c>
      <c r="H57" s="252" t="s">
        <v>126</v>
      </c>
      <c r="I57" s="250" t="s">
        <v>146</v>
      </c>
    </row>
    <row r="58" spans="1:9" ht="33.75" customHeight="1" x14ac:dyDescent="0.25">
      <c r="A58" s="249"/>
      <c r="B58" s="249"/>
      <c r="C58" s="249"/>
      <c r="D58" s="11">
        <v>2011</v>
      </c>
      <c r="E58" s="11">
        <v>2012</v>
      </c>
      <c r="F58" s="11">
        <v>2013</v>
      </c>
      <c r="G58" s="248"/>
      <c r="H58" s="253"/>
      <c r="I58" s="250"/>
    </row>
    <row r="59" spans="1:9" ht="47.25" x14ac:dyDescent="0.25">
      <c r="A59" s="61">
        <v>1</v>
      </c>
      <c r="B59" s="40" t="s">
        <v>65</v>
      </c>
      <c r="C59" s="40" t="s">
        <v>66</v>
      </c>
      <c r="D59" s="61">
        <v>10</v>
      </c>
      <c r="E59" s="61">
        <v>15</v>
      </c>
      <c r="F59" s="61">
        <v>20</v>
      </c>
      <c r="G59" s="46" t="s">
        <v>150</v>
      </c>
      <c r="H59" s="42" t="s">
        <v>127</v>
      </c>
      <c r="I59" s="22">
        <v>5</v>
      </c>
    </row>
    <row r="60" spans="1:9" ht="31.5" x14ac:dyDescent="0.25">
      <c r="A60" s="265">
        <v>2</v>
      </c>
      <c r="B60" s="270" t="s">
        <v>67</v>
      </c>
      <c r="C60" s="40" t="s">
        <v>68</v>
      </c>
      <c r="D60" s="61">
        <v>0</v>
      </c>
      <c r="E60" s="58">
        <v>0.5</v>
      </c>
      <c r="F60" s="59">
        <v>1</v>
      </c>
      <c r="G60" s="286" t="s">
        <v>149</v>
      </c>
      <c r="H60" s="49" t="s">
        <v>108</v>
      </c>
      <c r="I60" s="255">
        <v>0</v>
      </c>
    </row>
    <row r="61" spans="1:9" ht="21.75" customHeight="1" x14ac:dyDescent="0.25">
      <c r="A61" s="265"/>
      <c r="B61" s="270"/>
      <c r="C61" s="40" t="s">
        <v>69</v>
      </c>
      <c r="D61" s="61">
        <v>100</v>
      </c>
      <c r="E61" s="61">
        <v>90</v>
      </c>
      <c r="F61" s="62">
        <v>80</v>
      </c>
      <c r="G61" s="257"/>
      <c r="H61" s="44"/>
      <c r="I61" s="274"/>
    </row>
    <row r="62" spans="1:9" ht="24" customHeight="1" x14ac:dyDescent="0.25">
      <c r="A62" s="258">
        <v>3</v>
      </c>
      <c r="B62" s="267" t="s">
        <v>70</v>
      </c>
      <c r="C62" s="267" t="s">
        <v>71</v>
      </c>
      <c r="D62" s="258" t="s">
        <v>57</v>
      </c>
      <c r="E62" s="258">
        <v>10</v>
      </c>
      <c r="F62" s="284">
        <v>20</v>
      </c>
      <c r="G62" s="63" t="s">
        <v>147</v>
      </c>
      <c r="H62" s="49" t="s">
        <v>108</v>
      </c>
      <c r="I62" s="45">
        <v>2</v>
      </c>
    </row>
    <row r="63" spans="1:9" ht="39.75" customHeight="1" x14ac:dyDescent="0.25">
      <c r="A63" s="281"/>
      <c r="B63" s="282"/>
      <c r="C63" s="282"/>
      <c r="D63" s="283"/>
      <c r="E63" s="283"/>
      <c r="F63" s="285"/>
      <c r="G63" s="64" t="s">
        <v>148</v>
      </c>
      <c r="H63" s="49" t="s">
        <v>108</v>
      </c>
      <c r="I63" s="48">
        <v>0</v>
      </c>
    </row>
    <row r="64" spans="1:9" ht="19.5" customHeight="1" x14ac:dyDescent="0.25">
      <c r="A64" s="263" t="s">
        <v>6</v>
      </c>
      <c r="B64" s="263"/>
      <c r="C64" s="263"/>
      <c r="D64" s="263"/>
      <c r="E64" s="263"/>
      <c r="F64" s="263"/>
      <c r="G64" s="263"/>
      <c r="H64" s="32"/>
      <c r="I64" s="21">
        <f>SUM(I59:I63)</f>
        <v>7</v>
      </c>
    </row>
    <row r="65" spans="1:9" ht="24" customHeight="1" x14ac:dyDescent="0.25">
      <c r="A65" s="254" t="s">
        <v>103</v>
      </c>
      <c r="B65" s="254"/>
      <c r="C65" s="254"/>
      <c r="D65" s="254"/>
      <c r="E65" s="254"/>
      <c r="F65" s="254"/>
      <c r="G65" s="254"/>
      <c r="H65" s="254"/>
      <c r="I65" s="254"/>
    </row>
  </sheetData>
  <mergeCells count="62">
    <mergeCell ref="A60:A61"/>
    <mergeCell ref="B60:B61"/>
    <mergeCell ref="A64:G64"/>
    <mergeCell ref="A62:A63"/>
    <mergeCell ref="B62:B63"/>
    <mergeCell ref="C62:C63"/>
    <mergeCell ref="D62:D63"/>
    <mergeCell ref="E62:E63"/>
    <mergeCell ref="F62:F63"/>
    <mergeCell ref="G60:G61"/>
    <mergeCell ref="A65:I65"/>
    <mergeCell ref="I60:I61"/>
    <mergeCell ref="G36:G38"/>
    <mergeCell ref="H36:H38"/>
    <mergeCell ref="H32:H33"/>
    <mergeCell ref="H44:H45"/>
    <mergeCell ref="H46:H48"/>
    <mergeCell ref="A52:G52"/>
    <mergeCell ref="A49:A50"/>
    <mergeCell ref="B49:B50"/>
    <mergeCell ref="A57:A58"/>
    <mergeCell ref="B57:B58"/>
    <mergeCell ref="C57:C58"/>
    <mergeCell ref="I57:I58"/>
    <mergeCell ref="A44:A45"/>
    <mergeCell ref="B44:B45"/>
    <mergeCell ref="A10:A11"/>
    <mergeCell ref="B10:B11"/>
    <mergeCell ref="A13:A14"/>
    <mergeCell ref="B13:B14"/>
    <mergeCell ref="A15:G15"/>
    <mergeCell ref="A1:I1"/>
    <mergeCell ref="A8:A9"/>
    <mergeCell ref="B8:B9"/>
    <mergeCell ref="C8:C9"/>
    <mergeCell ref="E8:F8"/>
    <mergeCell ref="G8:G9"/>
    <mergeCell ref="I8:I9"/>
    <mergeCell ref="H8:H9"/>
    <mergeCell ref="A16:I16"/>
    <mergeCell ref="A40:I40"/>
    <mergeCell ref="A53:I53"/>
    <mergeCell ref="I32:I33"/>
    <mergeCell ref="E32:F32"/>
    <mergeCell ref="G32:G33"/>
    <mergeCell ref="I46:I48"/>
    <mergeCell ref="A34:A38"/>
    <mergeCell ref="B34:B38"/>
    <mergeCell ref="A32:A33"/>
    <mergeCell ref="B32:B33"/>
    <mergeCell ref="C32:C33"/>
    <mergeCell ref="A39:G39"/>
    <mergeCell ref="A46:A48"/>
    <mergeCell ref="B46:B48"/>
    <mergeCell ref="G46:G48"/>
    <mergeCell ref="C44:C45"/>
    <mergeCell ref="E44:F44"/>
    <mergeCell ref="G44:G45"/>
    <mergeCell ref="I44:I45"/>
    <mergeCell ref="E57:F57"/>
    <mergeCell ref="G57:G58"/>
    <mergeCell ref="H57:H58"/>
  </mergeCells>
  <pageMargins left="0.45" right="0.45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0" workbookViewId="0">
      <selection sqref="A1:XFD17"/>
    </sheetView>
  </sheetViews>
  <sheetFormatPr defaultRowHeight="15" x14ac:dyDescent="0.25"/>
  <cols>
    <col min="1" max="1" width="41.28515625" customWidth="1"/>
    <col min="2" max="2" width="28.140625" customWidth="1"/>
    <col min="3" max="3" width="23.28515625" customWidth="1"/>
    <col min="4" max="4" width="18.140625" customWidth="1"/>
  </cols>
  <sheetData>
    <row r="1" spans="1:5" s="65" customFormat="1" ht="18.75" x14ac:dyDescent="0.3">
      <c r="A1" s="287" t="s">
        <v>209</v>
      </c>
      <c r="B1" s="287"/>
      <c r="C1" s="287"/>
      <c r="D1" s="287"/>
      <c r="E1" s="159" t="s">
        <v>236</v>
      </c>
    </row>
    <row r="2" spans="1:5" s="65" customFormat="1" ht="27.75" customHeight="1" x14ac:dyDescent="0.3">
      <c r="A2" s="288" t="s">
        <v>114</v>
      </c>
      <c r="B2" s="288"/>
      <c r="C2" s="288"/>
      <c r="D2" s="288"/>
    </row>
    <row r="3" spans="1:5" s="65" customFormat="1" ht="27.75" customHeight="1" x14ac:dyDescent="0.25"/>
    <row r="4" spans="1:5" s="66" customFormat="1" ht="26.25" customHeight="1" x14ac:dyDescent="0.25">
      <c r="A4" s="67" t="s">
        <v>115</v>
      </c>
      <c r="B4" s="68" t="s">
        <v>116</v>
      </c>
      <c r="C4" s="68" t="s">
        <v>117</v>
      </c>
      <c r="D4" s="68" t="s">
        <v>113</v>
      </c>
    </row>
    <row r="5" spans="1:5" s="66" customFormat="1" ht="22.5" customHeight="1" x14ac:dyDescent="0.25">
      <c r="A5" s="102" t="s">
        <v>211</v>
      </c>
      <c r="B5" s="138">
        <v>0.26</v>
      </c>
      <c r="C5" s="138">
        <v>3.5</v>
      </c>
      <c r="D5" s="138">
        <f>SUM(B5:C5)</f>
        <v>3.76</v>
      </c>
    </row>
    <row r="6" spans="1:5" s="66" customFormat="1" ht="22.5" customHeight="1" x14ac:dyDescent="0.25">
      <c r="A6" s="100" t="s">
        <v>213</v>
      </c>
      <c r="B6" s="138"/>
      <c r="C6" s="138">
        <v>2.59</v>
      </c>
      <c r="D6" s="138">
        <f>SUM(B6:C6)</f>
        <v>2.59</v>
      </c>
    </row>
    <row r="7" spans="1:5" s="66" customFormat="1" ht="22.5" customHeight="1" x14ac:dyDescent="0.25">
      <c r="A7" s="100" t="s">
        <v>212</v>
      </c>
      <c r="B7" s="138"/>
      <c r="C7" s="138">
        <v>1.91</v>
      </c>
      <c r="D7" s="138">
        <v>1.91</v>
      </c>
    </row>
    <row r="8" spans="1:5" s="66" customFormat="1" ht="22.5" customHeight="1" x14ac:dyDescent="0.25">
      <c r="A8" s="100" t="s">
        <v>214</v>
      </c>
      <c r="B8" s="138"/>
      <c r="C8" s="138">
        <v>0.85</v>
      </c>
      <c r="D8" s="138">
        <v>0.85</v>
      </c>
    </row>
    <row r="9" spans="1:5" s="66" customFormat="1" ht="22.5" customHeight="1" x14ac:dyDescent="0.25">
      <c r="A9" s="151" t="s">
        <v>210</v>
      </c>
      <c r="B9" s="152">
        <f>SUM(B5:B8)</f>
        <v>0.26</v>
      </c>
      <c r="C9" s="152">
        <f t="shared" ref="C9:D9" si="0">SUM(C5:C8)</f>
        <v>8.85</v>
      </c>
      <c r="D9" s="152">
        <f t="shared" si="0"/>
        <v>9.11</v>
      </c>
    </row>
    <row r="10" spans="1:5" s="66" customFormat="1" ht="22.5" customHeight="1" x14ac:dyDescent="0.25">
      <c r="A10" s="150"/>
      <c r="B10" s="72"/>
      <c r="C10" s="72"/>
      <c r="D10" s="72"/>
    </row>
    <row r="11" spans="1:5" s="66" customFormat="1" ht="22.5" customHeight="1" x14ac:dyDescent="0.25">
      <c r="A11" s="150"/>
      <c r="B11" s="72"/>
      <c r="C11" s="72"/>
      <c r="D11" s="72"/>
    </row>
    <row r="12" spans="1:5" s="66" customFormat="1" ht="22.5" customHeight="1" x14ac:dyDescent="0.3">
      <c r="A12" s="154" t="s">
        <v>215</v>
      </c>
      <c r="B12" s="73"/>
      <c r="C12" s="73"/>
      <c r="D12" s="73"/>
    </row>
    <row r="13" spans="1:5" s="66" customFormat="1" ht="27" customHeight="1" thickBot="1" x14ac:dyDescent="0.35">
      <c r="A13" s="153"/>
      <c r="B13" s="73"/>
      <c r="C13" s="73"/>
      <c r="D13" s="155" t="s">
        <v>216</v>
      </c>
    </row>
    <row r="14" spans="1:5" s="66" customFormat="1" ht="35.25" customHeight="1" thickBot="1" x14ac:dyDescent="0.3">
      <c r="A14" s="158" t="s">
        <v>122</v>
      </c>
      <c r="B14" s="81"/>
      <c r="C14" s="157"/>
      <c r="D14" s="81">
        <v>19</v>
      </c>
    </row>
    <row r="15" spans="1:5" s="66" customFormat="1" ht="35.25" customHeight="1" thickBot="1" x14ac:dyDescent="0.3">
      <c r="A15" s="77" t="s">
        <v>120</v>
      </c>
      <c r="B15" s="79"/>
      <c r="C15" s="82"/>
      <c r="D15" s="81">
        <v>9.11</v>
      </c>
    </row>
    <row r="16" spans="1:5" s="66" customFormat="1" ht="27.75" customHeight="1" thickBot="1" x14ac:dyDescent="0.3">
      <c r="A16" s="289" t="s">
        <v>113</v>
      </c>
      <c r="B16" s="290"/>
      <c r="C16" s="82"/>
      <c r="D16" s="81">
        <f>SUM(D14:D15)</f>
        <v>28.11</v>
      </c>
    </row>
  </sheetData>
  <mergeCells count="3">
    <mergeCell ref="A1:D1"/>
    <mergeCell ref="A2:D2"/>
    <mergeCell ref="A16:B16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3" workbookViewId="0">
      <selection activeCell="B29" sqref="B29"/>
    </sheetView>
  </sheetViews>
  <sheetFormatPr defaultRowHeight="15" x14ac:dyDescent="0.25"/>
  <cols>
    <col min="1" max="1" width="5.140625" style="66" customWidth="1"/>
    <col min="2" max="2" width="29.140625" style="66" customWidth="1"/>
    <col min="3" max="3" width="28.7109375" style="66" customWidth="1"/>
    <col min="4" max="4" width="10.7109375" style="66" customWidth="1"/>
    <col min="5" max="6" width="9.140625" style="66"/>
    <col min="7" max="7" width="32.140625" style="66" customWidth="1"/>
    <col min="8" max="8" width="24" style="66" customWidth="1"/>
    <col min="9" max="9" width="12.42578125" style="66" customWidth="1"/>
    <col min="10" max="16384" width="9.140625" style="66"/>
  </cols>
  <sheetData>
    <row r="1" spans="1:9" ht="26.25" x14ac:dyDescent="0.25">
      <c r="A1" s="222" t="s">
        <v>234</v>
      </c>
      <c r="B1" s="222"/>
      <c r="C1" s="222"/>
      <c r="D1" s="222"/>
      <c r="E1" s="222"/>
      <c r="F1" s="222"/>
      <c r="G1" s="222"/>
      <c r="H1" s="222"/>
      <c r="I1" s="222"/>
    </row>
    <row r="2" spans="1:9" ht="25.5" customHeight="1" x14ac:dyDescent="0.25">
      <c r="A2" s="110" t="s">
        <v>151</v>
      </c>
      <c r="B2" s="110"/>
      <c r="C2" s="110"/>
      <c r="D2" s="110"/>
      <c r="E2" s="110"/>
      <c r="F2" s="110"/>
      <c r="G2" s="110"/>
      <c r="H2" s="110"/>
      <c r="I2" s="110" t="s">
        <v>102</v>
      </c>
    </row>
    <row r="3" spans="1:9" ht="24" customHeight="1" x14ac:dyDescent="0.25">
      <c r="A3" s="110" t="s">
        <v>152</v>
      </c>
      <c r="B3" s="110"/>
      <c r="C3" s="110"/>
      <c r="D3" s="110"/>
      <c r="E3" s="110"/>
      <c r="F3" s="110"/>
      <c r="G3" s="110"/>
      <c r="H3" s="110"/>
      <c r="I3" s="110"/>
    </row>
    <row r="4" spans="1:9" ht="24" customHeight="1" x14ac:dyDescent="0.25">
      <c r="A4" s="110" t="s">
        <v>197</v>
      </c>
      <c r="B4" s="110"/>
      <c r="C4" s="110"/>
      <c r="D4" s="110"/>
      <c r="E4" s="110"/>
      <c r="F4" s="110"/>
      <c r="G4" s="110"/>
      <c r="H4" s="110"/>
      <c r="I4" s="110"/>
    </row>
    <row r="5" spans="1:9" ht="14.25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</row>
    <row r="6" spans="1:9" ht="22.5" customHeight="1" x14ac:dyDescent="0.25">
      <c r="A6" s="110" t="s">
        <v>198</v>
      </c>
      <c r="B6" s="110"/>
      <c r="C6" s="110"/>
      <c r="D6" s="110"/>
      <c r="E6" s="110"/>
      <c r="F6" s="110"/>
      <c r="G6" s="110"/>
      <c r="H6" s="110"/>
      <c r="I6" s="110"/>
    </row>
    <row r="7" spans="1:9" ht="25.5" customHeight="1" x14ac:dyDescent="0.25">
      <c r="A7" s="111" t="s">
        <v>124</v>
      </c>
    </row>
    <row r="8" spans="1:9" ht="15.75" x14ac:dyDescent="0.25">
      <c r="A8" s="217" t="s">
        <v>0</v>
      </c>
      <c r="B8" s="217" t="s">
        <v>1</v>
      </c>
      <c r="C8" s="217" t="s">
        <v>2</v>
      </c>
      <c r="D8" s="105" t="s">
        <v>3</v>
      </c>
      <c r="E8" s="217" t="s">
        <v>4</v>
      </c>
      <c r="F8" s="217"/>
      <c r="G8" s="217" t="s">
        <v>5</v>
      </c>
      <c r="H8" s="213" t="s">
        <v>126</v>
      </c>
      <c r="I8" s="216" t="s">
        <v>196</v>
      </c>
    </row>
    <row r="9" spans="1:9" ht="30.75" customHeight="1" x14ac:dyDescent="0.25">
      <c r="A9" s="217"/>
      <c r="B9" s="217"/>
      <c r="C9" s="217"/>
      <c r="D9" s="140">
        <v>2011</v>
      </c>
      <c r="E9" s="140">
        <v>2012</v>
      </c>
      <c r="F9" s="140">
        <v>2013</v>
      </c>
      <c r="G9" s="218"/>
      <c r="H9" s="214"/>
      <c r="I9" s="223"/>
    </row>
    <row r="10" spans="1:9" ht="22.5" customHeight="1" x14ac:dyDescent="0.25">
      <c r="A10" s="239">
        <v>1</v>
      </c>
      <c r="B10" s="234" t="s">
        <v>72</v>
      </c>
      <c r="C10" s="93" t="s">
        <v>73</v>
      </c>
      <c r="D10" s="95" t="s">
        <v>19</v>
      </c>
      <c r="E10" s="95">
        <v>30</v>
      </c>
      <c r="F10" s="132">
        <v>60</v>
      </c>
      <c r="G10" s="141" t="s">
        <v>200</v>
      </c>
      <c r="H10" s="141" t="s">
        <v>109</v>
      </c>
      <c r="I10" s="148">
        <v>10</v>
      </c>
    </row>
    <row r="11" spans="1:9" ht="24.75" customHeight="1" x14ac:dyDescent="0.25">
      <c r="A11" s="302"/>
      <c r="B11" s="303"/>
      <c r="C11" s="234" t="s">
        <v>74</v>
      </c>
      <c r="D11" s="239" t="s">
        <v>19</v>
      </c>
      <c r="E11" s="239">
        <v>20</v>
      </c>
      <c r="F11" s="299">
        <v>0</v>
      </c>
      <c r="G11" s="142" t="s">
        <v>201</v>
      </c>
      <c r="H11" s="142" t="s">
        <v>110</v>
      </c>
      <c r="I11" s="149">
        <v>4.4000000000000004</v>
      </c>
    </row>
    <row r="12" spans="1:9" ht="21" customHeight="1" x14ac:dyDescent="0.25">
      <c r="A12" s="241"/>
      <c r="B12" s="236"/>
      <c r="C12" s="236"/>
      <c r="D12" s="293"/>
      <c r="E12" s="293"/>
      <c r="F12" s="300"/>
      <c r="G12" s="142" t="s">
        <v>202</v>
      </c>
      <c r="H12" s="142" t="s">
        <v>205</v>
      </c>
      <c r="I12" s="149">
        <v>0</v>
      </c>
    </row>
    <row r="13" spans="1:9" ht="39.75" customHeight="1" x14ac:dyDescent="0.25">
      <c r="A13" s="226">
        <v>2</v>
      </c>
      <c r="B13" s="301" t="s">
        <v>75</v>
      </c>
      <c r="C13" s="69" t="s">
        <v>76</v>
      </c>
      <c r="D13" s="143">
        <v>1</v>
      </c>
      <c r="E13" s="143">
        <v>1.05</v>
      </c>
      <c r="F13" s="144">
        <v>1.1000000000000001</v>
      </c>
      <c r="G13" s="122" t="s">
        <v>203</v>
      </c>
      <c r="H13" s="122" t="s">
        <v>206</v>
      </c>
      <c r="I13" s="138">
        <v>3</v>
      </c>
    </row>
    <row r="14" spans="1:9" ht="30.75" customHeight="1" x14ac:dyDescent="0.25">
      <c r="A14" s="226"/>
      <c r="B14" s="242"/>
      <c r="C14" s="69" t="s">
        <v>77</v>
      </c>
      <c r="D14" s="143">
        <v>1</v>
      </c>
      <c r="E14" s="143">
        <v>0.9</v>
      </c>
      <c r="F14" s="144">
        <v>0.8</v>
      </c>
      <c r="G14" s="69" t="s">
        <v>101</v>
      </c>
      <c r="H14" s="122" t="s">
        <v>207</v>
      </c>
      <c r="I14" s="138">
        <v>0.5</v>
      </c>
    </row>
    <row r="15" spans="1:9" ht="33" customHeight="1" x14ac:dyDescent="0.25">
      <c r="A15" s="226"/>
      <c r="B15" s="242"/>
      <c r="C15" s="69" t="s">
        <v>78</v>
      </c>
      <c r="D15" s="145">
        <v>21</v>
      </c>
      <c r="E15" s="145">
        <v>18</v>
      </c>
      <c r="F15" s="146">
        <v>15</v>
      </c>
      <c r="G15" s="122" t="s">
        <v>204</v>
      </c>
      <c r="H15" s="122" t="s">
        <v>111</v>
      </c>
      <c r="I15" s="138">
        <v>1</v>
      </c>
    </row>
    <row r="16" spans="1:9" ht="15.75" x14ac:dyDescent="0.25">
      <c r="A16" s="220" t="s">
        <v>6</v>
      </c>
      <c r="B16" s="220"/>
      <c r="C16" s="220"/>
      <c r="D16" s="220"/>
      <c r="E16" s="220"/>
      <c r="F16" s="220"/>
      <c r="G16" s="221"/>
      <c r="H16" s="109"/>
      <c r="I16" s="131">
        <f>SUM(I10:I15)</f>
        <v>18.899999999999999</v>
      </c>
    </row>
    <row r="17" spans="1:9" ht="18.75" customHeight="1" x14ac:dyDescent="0.25">
      <c r="A17" s="215" t="s">
        <v>103</v>
      </c>
      <c r="B17" s="215"/>
      <c r="C17" s="215"/>
      <c r="D17" s="215"/>
      <c r="E17" s="215"/>
      <c r="F17" s="215"/>
      <c r="G17" s="215"/>
      <c r="H17" s="215"/>
      <c r="I17" s="215"/>
    </row>
    <row r="19" spans="1:9" ht="18.75" x14ac:dyDescent="0.25">
      <c r="A19" s="110" t="s">
        <v>199</v>
      </c>
      <c r="B19" s="110"/>
      <c r="C19" s="110"/>
      <c r="D19" s="110"/>
      <c r="E19" s="110"/>
      <c r="F19" s="110"/>
      <c r="G19" s="110"/>
      <c r="H19" s="110"/>
      <c r="I19" s="110" t="s">
        <v>102</v>
      </c>
    </row>
    <row r="20" spans="1:9" ht="18.75" x14ac:dyDescent="0.25">
      <c r="A20" s="111" t="s">
        <v>195</v>
      </c>
    </row>
    <row r="21" spans="1:9" ht="15.75" x14ac:dyDescent="0.25">
      <c r="A21" s="217" t="s">
        <v>0</v>
      </c>
      <c r="B21" s="217" t="s">
        <v>1</v>
      </c>
      <c r="C21" s="217" t="s">
        <v>2</v>
      </c>
      <c r="D21" s="105" t="s">
        <v>3</v>
      </c>
      <c r="E21" s="217" t="s">
        <v>4</v>
      </c>
      <c r="F21" s="217"/>
      <c r="G21" s="217" t="s">
        <v>5</v>
      </c>
      <c r="H21" s="213" t="s">
        <v>126</v>
      </c>
      <c r="I21" s="216" t="s">
        <v>208</v>
      </c>
    </row>
    <row r="22" spans="1:9" ht="36.75" customHeight="1" x14ac:dyDescent="0.25">
      <c r="A22" s="218"/>
      <c r="B22" s="218"/>
      <c r="C22" s="218"/>
      <c r="D22" s="107">
        <v>2011</v>
      </c>
      <c r="E22" s="107">
        <v>2012</v>
      </c>
      <c r="F22" s="107">
        <v>2013</v>
      </c>
      <c r="G22" s="217"/>
      <c r="H22" s="214"/>
      <c r="I22" s="216"/>
    </row>
    <row r="23" spans="1:9" ht="42" customHeight="1" x14ac:dyDescent="0.25">
      <c r="A23" s="239">
        <v>1</v>
      </c>
      <c r="B23" s="225" t="s">
        <v>79</v>
      </c>
      <c r="C23" s="93" t="s">
        <v>80</v>
      </c>
      <c r="D23" s="95">
        <v>6</v>
      </c>
      <c r="E23" s="95">
        <v>9</v>
      </c>
      <c r="F23" s="95">
        <v>12</v>
      </c>
      <c r="G23" s="296" t="s">
        <v>112</v>
      </c>
      <c r="H23" s="297" t="s">
        <v>226</v>
      </c>
      <c r="I23" s="294">
        <v>0.1</v>
      </c>
    </row>
    <row r="24" spans="1:9" ht="40.5" customHeight="1" x14ac:dyDescent="0.25">
      <c r="A24" s="293"/>
      <c r="B24" s="225"/>
      <c r="C24" s="93" t="s">
        <v>81</v>
      </c>
      <c r="D24" s="95">
        <v>20</v>
      </c>
      <c r="E24" s="95">
        <v>25</v>
      </c>
      <c r="F24" s="95">
        <v>30</v>
      </c>
      <c r="G24" s="236"/>
      <c r="H24" s="298"/>
      <c r="I24" s="295"/>
    </row>
    <row r="25" spans="1:9" ht="20.25" customHeight="1" x14ac:dyDescent="0.25">
      <c r="A25" s="220" t="s">
        <v>6</v>
      </c>
      <c r="B25" s="220"/>
      <c r="C25" s="220"/>
      <c r="D25" s="220"/>
      <c r="E25" s="220"/>
      <c r="F25" s="220"/>
      <c r="G25" s="220"/>
      <c r="H25" s="105"/>
      <c r="I25" s="138">
        <f>SUM(I23)</f>
        <v>0.1</v>
      </c>
    </row>
    <row r="26" spans="1:9" ht="18.75" customHeight="1" x14ac:dyDescent="0.25">
      <c r="A26" s="215" t="s">
        <v>103</v>
      </c>
      <c r="B26" s="215"/>
      <c r="C26" s="215"/>
      <c r="D26" s="215"/>
      <c r="E26" s="215"/>
      <c r="F26" s="215"/>
      <c r="G26" s="215"/>
      <c r="H26" s="215"/>
      <c r="I26" s="215"/>
    </row>
    <row r="29" spans="1:9" s="118" customFormat="1" ht="18.75" x14ac:dyDescent="0.25">
      <c r="A29" s="147"/>
      <c r="B29" s="147"/>
      <c r="C29" s="147"/>
      <c r="D29" s="147"/>
      <c r="E29" s="147"/>
      <c r="F29" s="147"/>
      <c r="G29" s="147"/>
      <c r="H29" s="147"/>
      <c r="I29" s="147"/>
    </row>
    <row r="30" spans="1:9" s="118" customFormat="1" x14ac:dyDescent="0.25"/>
    <row r="31" spans="1:9" s="118" customFormat="1" ht="15.75" x14ac:dyDescent="0.25">
      <c r="A31" s="291"/>
      <c r="B31" s="291"/>
      <c r="C31" s="291"/>
      <c r="D31" s="117"/>
      <c r="E31" s="291"/>
      <c r="F31" s="291"/>
      <c r="G31" s="291"/>
      <c r="H31" s="139"/>
      <c r="I31" s="292"/>
    </row>
    <row r="32" spans="1:9" s="118" customFormat="1" ht="15.75" x14ac:dyDescent="0.25">
      <c r="A32" s="291"/>
      <c r="B32" s="291"/>
      <c r="C32" s="291"/>
      <c r="D32" s="139"/>
      <c r="E32" s="139"/>
      <c r="F32" s="139"/>
      <c r="G32" s="291"/>
      <c r="H32" s="139"/>
      <c r="I32" s="292"/>
    </row>
    <row r="33" s="118" customFormat="1" x14ac:dyDescent="0.25"/>
  </sheetData>
  <mergeCells count="38">
    <mergeCell ref="F11:F12"/>
    <mergeCell ref="A13:A15"/>
    <mergeCell ref="B13:B15"/>
    <mergeCell ref="A16:G16"/>
    <mergeCell ref="A10:A12"/>
    <mergeCell ref="B10:B12"/>
    <mergeCell ref="C11:C12"/>
    <mergeCell ref="D11:D12"/>
    <mergeCell ref="E11:E12"/>
    <mergeCell ref="G23:G24"/>
    <mergeCell ref="H21:H22"/>
    <mergeCell ref="A17:I17"/>
    <mergeCell ref="A26:I26"/>
    <mergeCell ref="H23:H24"/>
    <mergeCell ref="E31:F31"/>
    <mergeCell ref="G31:G32"/>
    <mergeCell ref="I31:I32"/>
    <mergeCell ref="A21:A22"/>
    <mergeCell ref="B21:B22"/>
    <mergeCell ref="C21:C22"/>
    <mergeCell ref="E21:F21"/>
    <mergeCell ref="G21:G22"/>
    <mergeCell ref="I21:I22"/>
    <mergeCell ref="A23:A24"/>
    <mergeCell ref="B23:B24"/>
    <mergeCell ref="A31:A32"/>
    <mergeCell ref="B31:B32"/>
    <mergeCell ref="C31:C32"/>
    <mergeCell ref="I23:I24"/>
    <mergeCell ref="A25:G25"/>
    <mergeCell ref="A1:I1"/>
    <mergeCell ref="A8:A9"/>
    <mergeCell ref="B8:B9"/>
    <mergeCell ref="C8:C9"/>
    <mergeCell ref="E8:F8"/>
    <mergeCell ref="G8:G9"/>
    <mergeCell ref="I8:I9"/>
    <mergeCell ref="H8:H9"/>
  </mergeCells>
  <pageMargins left="0.45" right="0.45" top="0.59" bottom="0.33" header="0.25" footer="0.2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8"/>
  <sheetViews>
    <sheetView workbookViewId="0">
      <selection activeCell="A4" sqref="A1:XFD1048576"/>
    </sheetView>
  </sheetViews>
  <sheetFormatPr defaultRowHeight="15" x14ac:dyDescent="0.25"/>
  <cols>
    <col min="1" max="1" width="34.28515625" customWidth="1"/>
    <col min="2" max="2" width="27.42578125" customWidth="1"/>
    <col min="3" max="3" width="19.85546875" customWidth="1"/>
    <col min="4" max="4" width="19.5703125" customWidth="1"/>
  </cols>
  <sheetData>
    <row r="3" spans="1:6" s="65" customFormat="1" ht="18.75" x14ac:dyDescent="0.3">
      <c r="A3" s="287" t="s">
        <v>217</v>
      </c>
      <c r="B3" s="287"/>
      <c r="C3" s="287"/>
      <c r="D3" s="287"/>
      <c r="F3" s="160" t="s">
        <v>236</v>
      </c>
    </row>
    <row r="4" spans="1:6" s="65" customFormat="1" ht="27.75" customHeight="1" x14ac:dyDescent="0.3">
      <c r="A4" s="288" t="s">
        <v>114</v>
      </c>
      <c r="B4" s="288"/>
      <c r="C4" s="288"/>
      <c r="D4" s="288"/>
    </row>
    <row r="5" spans="1:6" s="65" customFormat="1" x14ac:dyDescent="0.25"/>
    <row r="6" spans="1:6" s="66" customFormat="1" ht="18.75" customHeight="1" x14ac:dyDescent="0.25">
      <c r="A6" s="304"/>
      <c r="B6" s="304"/>
      <c r="C6" s="304"/>
      <c r="D6" s="304"/>
    </row>
    <row r="7" spans="1:6" s="66" customFormat="1" ht="27.75" customHeight="1" x14ac:dyDescent="0.25">
      <c r="A7" s="67" t="s">
        <v>115</v>
      </c>
      <c r="B7" s="68" t="s">
        <v>116</v>
      </c>
      <c r="C7" s="68" t="s">
        <v>117</v>
      </c>
      <c r="D7" s="68" t="s">
        <v>113</v>
      </c>
    </row>
    <row r="8" spans="1:6" s="35" customFormat="1" ht="27.75" customHeight="1" x14ac:dyDescent="0.25">
      <c r="A8" s="156" t="s">
        <v>221</v>
      </c>
      <c r="B8" s="50">
        <v>1.1100000000000001</v>
      </c>
      <c r="C8" s="50">
        <v>2.41</v>
      </c>
      <c r="D8" s="50">
        <f>SUM(B8:C8)</f>
        <v>3.5200000000000005</v>
      </c>
    </row>
    <row r="9" spans="1:6" s="35" customFormat="1" ht="27.75" customHeight="1" x14ac:dyDescent="0.25">
      <c r="A9" s="156" t="s">
        <v>222</v>
      </c>
      <c r="B9" s="50">
        <v>0.78</v>
      </c>
      <c r="C9" s="50">
        <v>1.25</v>
      </c>
      <c r="D9" s="50">
        <f>SUM(B9:C9)</f>
        <v>2.0300000000000002</v>
      </c>
    </row>
    <row r="10" spans="1:6" s="35" customFormat="1" ht="27.75" customHeight="1" thickBot="1" x14ac:dyDescent="0.3">
      <c r="A10" s="36" t="s">
        <v>113</v>
      </c>
      <c r="B10" s="37">
        <f>SUM(B8:B9)</f>
        <v>1.8900000000000001</v>
      </c>
      <c r="C10" s="37">
        <f>SUM(C8:C9)</f>
        <v>3.66</v>
      </c>
      <c r="D10" s="37">
        <f>SUM(D8:D9)</f>
        <v>5.5500000000000007</v>
      </c>
    </row>
    <row r="11" spans="1:6" ht="15.75" thickTop="1" x14ac:dyDescent="0.25"/>
    <row r="13" spans="1:6" s="66" customFormat="1" ht="30" customHeight="1" x14ac:dyDescent="0.25">
      <c r="A13" s="71" t="s">
        <v>119</v>
      </c>
      <c r="B13" s="72"/>
      <c r="C13" s="72"/>
      <c r="D13" s="72"/>
    </row>
    <row r="14" spans="1:6" s="66" customFormat="1" ht="23.25" customHeight="1" thickBot="1" x14ac:dyDescent="0.3">
      <c r="A14" s="74"/>
      <c r="B14" s="75"/>
      <c r="C14" s="75"/>
      <c r="D14" s="76" t="s">
        <v>118</v>
      </c>
    </row>
    <row r="15" spans="1:6" s="66" customFormat="1" ht="30" customHeight="1" thickBot="1" x14ac:dyDescent="0.3">
      <c r="A15" s="79" t="s">
        <v>122</v>
      </c>
      <c r="B15" s="78"/>
      <c r="C15" s="80"/>
      <c r="D15" s="81">
        <v>9.5</v>
      </c>
    </row>
    <row r="16" spans="1:6" s="66" customFormat="1" ht="35.25" customHeight="1" thickBot="1" x14ac:dyDescent="0.3">
      <c r="A16" s="77" t="s">
        <v>120</v>
      </c>
      <c r="B16" s="79"/>
      <c r="C16" s="82"/>
      <c r="D16" s="81">
        <v>5.55</v>
      </c>
    </row>
    <row r="17" spans="1:4" s="66" customFormat="1" ht="27.75" customHeight="1" thickBot="1" x14ac:dyDescent="0.3">
      <c r="A17" s="289" t="s">
        <v>113</v>
      </c>
      <c r="B17" s="290"/>
      <c r="C17" s="82"/>
      <c r="D17" s="81">
        <f>SUM(D15:D16)</f>
        <v>15.05</v>
      </c>
    </row>
    <row r="18" spans="1:4" s="66" customFormat="1" ht="27.75" customHeight="1" x14ac:dyDescent="0.25">
      <c r="A18" s="83"/>
      <c r="B18" s="84"/>
      <c r="C18" s="84"/>
      <c r="D18" s="85"/>
    </row>
  </sheetData>
  <mergeCells count="4">
    <mergeCell ref="A3:D3"/>
    <mergeCell ref="A4:D4"/>
    <mergeCell ref="A6:D6"/>
    <mergeCell ref="A17:B17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C6" sqref="C6"/>
    </sheetView>
  </sheetViews>
  <sheetFormatPr defaultRowHeight="15.75" x14ac:dyDescent="0.25"/>
  <cols>
    <col min="1" max="1" width="7.7109375" style="194" customWidth="1"/>
    <col min="2" max="2" width="53.5703125" style="194" customWidth="1"/>
    <col min="3" max="3" width="23.5703125" style="194" customWidth="1"/>
    <col min="4" max="4" width="19.28515625" style="194" customWidth="1"/>
    <col min="5" max="5" width="18.5703125" style="194" customWidth="1"/>
    <col min="6" max="16384" width="9.140625" style="194"/>
  </cols>
  <sheetData>
    <row r="1" spans="1:5" s="163" customFormat="1" ht="18.75" x14ac:dyDescent="0.25">
      <c r="A1" s="307" t="s">
        <v>265</v>
      </c>
      <c r="B1" s="307"/>
      <c r="C1" s="307"/>
    </row>
    <row r="2" spans="1:5" s="163" customFormat="1" ht="18.75" x14ac:dyDescent="0.25">
      <c r="A2" s="164" t="s">
        <v>269</v>
      </c>
      <c r="B2" s="165"/>
      <c r="C2" s="166" t="s">
        <v>216</v>
      </c>
    </row>
    <row r="3" spans="1:5" s="167" customFormat="1" ht="29.25" customHeight="1" x14ac:dyDescent="0.25">
      <c r="A3" s="308" t="s">
        <v>228</v>
      </c>
      <c r="B3" s="310" t="s">
        <v>227</v>
      </c>
      <c r="C3" s="312" t="s">
        <v>266</v>
      </c>
      <c r="D3" s="313"/>
      <c r="E3" s="314"/>
    </row>
    <row r="4" spans="1:5" s="167" customFormat="1" ht="30" customHeight="1" x14ac:dyDescent="0.25">
      <c r="A4" s="309"/>
      <c r="B4" s="311"/>
      <c r="C4" s="162" t="s">
        <v>267</v>
      </c>
      <c r="D4" s="161" t="s">
        <v>268</v>
      </c>
      <c r="E4" s="161" t="s">
        <v>210</v>
      </c>
    </row>
    <row r="5" spans="1:5" s="171" customFormat="1" ht="28.5" customHeight="1" x14ac:dyDescent="0.25">
      <c r="A5" s="168">
        <v>1</v>
      </c>
      <c r="B5" s="169" t="s">
        <v>259</v>
      </c>
      <c r="C5" s="170">
        <v>61</v>
      </c>
      <c r="D5" s="195"/>
      <c r="E5" s="199">
        <f>C5+D5</f>
        <v>61</v>
      </c>
    </row>
    <row r="6" spans="1:5" s="175" customFormat="1" ht="28.5" customHeight="1" x14ac:dyDescent="0.25">
      <c r="A6" s="168">
        <v>2</v>
      </c>
      <c r="B6" s="172" t="s">
        <v>258</v>
      </c>
      <c r="C6" s="173">
        <v>219.8</v>
      </c>
      <c r="D6" s="185">
        <v>5.2</v>
      </c>
      <c r="E6" s="199">
        <f t="shared" ref="E6:E37" si="0">C6+D6</f>
        <v>225</v>
      </c>
    </row>
    <row r="7" spans="1:5" s="175" customFormat="1" ht="24" customHeight="1" x14ac:dyDescent="0.25">
      <c r="A7" s="208"/>
      <c r="B7" s="210" t="s">
        <v>252</v>
      </c>
      <c r="C7" s="209">
        <f>SUM(C5:C6)</f>
        <v>280.8</v>
      </c>
      <c r="D7" s="203">
        <f>SUM(D5:D6)</f>
        <v>5.2</v>
      </c>
      <c r="E7" s="203">
        <f>SUM(E5:E6)</f>
        <v>286</v>
      </c>
    </row>
    <row r="8" spans="1:5" s="175" customFormat="1" ht="30.75" customHeight="1" x14ac:dyDescent="0.25">
      <c r="A8" s="168">
        <v>3</v>
      </c>
      <c r="B8" s="172" t="s">
        <v>238</v>
      </c>
      <c r="C8" s="173">
        <v>808</v>
      </c>
      <c r="D8" s="173">
        <v>167</v>
      </c>
      <c r="E8" s="199">
        <f t="shared" si="0"/>
        <v>975</v>
      </c>
    </row>
    <row r="9" spans="1:5" s="178" customFormat="1" ht="30.75" customHeight="1" x14ac:dyDescent="0.25">
      <c r="A9" s="168">
        <v>5</v>
      </c>
      <c r="B9" s="176" t="s">
        <v>237</v>
      </c>
      <c r="C9" s="177">
        <v>49.99</v>
      </c>
      <c r="D9" s="177">
        <v>40.01</v>
      </c>
      <c r="E9" s="199">
        <f t="shared" si="0"/>
        <v>90</v>
      </c>
    </row>
    <row r="10" spans="1:5" s="178" customFormat="1" ht="30.75" customHeight="1" x14ac:dyDescent="0.25">
      <c r="A10" s="168">
        <v>6</v>
      </c>
      <c r="B10" s="176" t="s">
        <v>260</v>
      </c>
      <c r="C10" s="177">
        <v>23</v>
      </c>
      <c r="D10" s="196">
        <v>0</v>
      </c>
      <c r="E10" s="199">
        <f t="shared" si="0"/>
        <v>23</v>
      </c>
    </row>
    <row r="11" spans="1:5" s="175" customFormat="1" ht="30.75" customHeight="1" x14ac:dyDescent="0.25">
      <c r="A11" s="168">
        <v>7</v>
      </c>
      <c r="B11" s="172" t="s">
        <v>239</v>
      </c>
      <c r="C11" s="173">
        <v>59.54</v>
      </c>
      <c r="D11" s="173">
        <v>0.46</v>
      </c>
      <c r="E11" s="199">
        <f t="shared" si="0"/>
        <v>60</v>
      </c>
    </row>
    <row r="12" spans="1:5" s="181" customFormat="1" ht="30.75" customHeight="1" x14ac:dyDescent="0.25">
      <c r="A12" s="168">
        <v>8</v>
      </c>
      <c r="B12" s="179" t="s">
        <v>261</v>
      </c>
      <c r="C12" s="180">
        <v>19.48</v>
      </c>
      <c r="D12" s="197">
        <v>0.52</v>
      </c>
      <c r="E12" s="199">
        <f t="shared" si="0"/>
        <v>20</v>
      </c>
    </row>
    <row r="13" spans="1:5" s="181" customFormat="1" ht="30.75" customHeight="1" x14ac:dyDescent="0.25">
      <c r="A13" s="168">
        <v>9</v>
      </c>
      <c r="B13" s="179" t="s">
        <v>247</v>
      </c>
      <c r="C13" s="180">
        <v>28.2</v>
      </c>
      <c r="D13" s="197">
        <v>1.8</v>
      </c>
      <c r="E13" s="199">
        <f t="shared" si="0"/>
        <v>30</v>
      </c>
    </row>
    <row r="14" spans="1:5" s="181" customFormat="1" ht="30.75" customHeight="1" x14ac:dyDescent="0.25">
      <c r="A14" s="168">
        <v>10</v>
      </c>
      <c r="B14" s="179" t="s">
        <v>251</v>
      </c>
      <c r="C14" s="180">
        <v>32.5</v>
      </c>
      <c r="D14" s="197">
        <v>2.5</v>
      </c>
      <c r="E14" s="199">
        <f t="shared" si="0"/>
        <v>35</v>
      </c>
    </row>
    <row r="15" spans="1:5" s="181" customFormat="1" ht="30.75" customHeight="1" x14ac:dyDescent="0.25">
      <c r="A15" s="168">
        <v>11</v>
      </c>
      <c r="B15" s="179" t="s">
        <v>249</v>
      </c>
      <c r="C15" s="180">
        <v>45</v>
      </c>
      <c r="D15" s="197">
        <v>0</v>
      </c>
      <c r="E15" s="199">
        <f t="shared" si="0"/>
        <v>45</v>
      </c>
    </row>
    <row r="16" spans="1:5" s="184" customFormat="1" ht="30.75" customHeight="1" x14ac:dyDescent="0.25">
      <c r="A16" s="168">
        <v>12</v>
      </c>
      <c r="B16" s="182" t="s">
        <v>240</v>
      </c>
      <c r="C16" s="183">
        <v>3</v>
      </c>
      <c r="D16" s="198">
        <v>0</v>
      </c>
      <c r="E16" s="199">
        <f t="shared" si="0"/>
        <v>3</v>
      </c>
    </row>
    <row r="17" spans="1:5" s="181" customFormat="1" ht="30.75" customHeight="1" x14ac:dyDescent="0.25">
      <c r="A17" s="168">
        <v>13</v>
      </c>
      <c r="B17" s="179" t="s">
        <v>241</v>
      </c>
      <c r="C17" s="180">
        <v>10</v>
      </c>
      <c r="D17" s="197">
        <v>0</v>
      </c>
      <c r="E17" s="199">
        <f t="shared" si="0"/>
        <v>10</v>
      </c>
    </row>
    <row r="18" spans="1:5" s="181" customFormat="1" ht="30.75" customHeight="1" x14ac:dyDescent="0.25">
      <c r="A18" s="168">
        <v>14</v>
      </c>
      <c r="B18" s="179" t="s">
        <v>248</v>
      </c>
      <c r="C18" s="180">
        <v>20</v>
      </c>
      <c r="D18" s="197">
        <v>0</v>
      </c>
      <c r="E18" s="199">
        <f t="shared" si="0"/>
        <v>20</v>
      </c>
    </row>
    <row r="19" spans="1:5" s="181" customFormat="1" ht="30.75" customHeight="1" x14ac:dyDescent="0.25">
      <c r="A19" s="212"/>
      <c r="B19" s="211" t="s">
        <v>253</v>
      </c>
      <c r="C19" s="204">
        <f>SUM(C8:C18)</f>
        <v>1098.71</v>
      </c>
      <c r="D19" s="204">
        <f>SUM(D8:D18)</f>
        <v>212.29000000000002</v>
      </c>
      <c r="E19" s="204">
        <f>SUM(E8:E18)</f>
        <v>1311</v>
      </c>
    </row>
    <row r="20" spans="1:5" s="175" customFormat="1" ht="24" customHeight="1" x14ac:dyDescent="0.25">
      <c r="A20" s="168">
        <v>15</v>
      </c>
      <c r="B20" s="174" t="s">
        <v>242</v>
      </c>
      <c r="C20" s="185">
        <v>560.6</v>
      </c>
      <c r="D20" s="185">
        <v>39.4</v>
      </c>
      <c r="E20" s="199">
        <f t="shared" si="0"/>
        <v>600</v>
      </c>
    </row>
    <row r="21" spans="1:5" s="175" customFormat="1" ht="24" customHeight="1" x14ac:dyDescent="0.25">
      <c r="A21" s="168">
        <v>16</v>
      </c>
      <c r="B21" s="174" t="s">
        <v>229</v>
      </c>
      <c r="C21" s="185">
        <v>30</v>
      </c>
      <c r="D21" s="185">
        <v>0</v>
      </c>
      <c r="E21" s="199">
        <f t="shared" si="0"/>
        <v>30</v>
      </c>
    </row>
    <row r="22" spans="1:5" s="175" customFormat="1" ht="24" customHeight="1" x14ac:dyDescent="0.25">
      <c r="A22" s="168">
        <v>17</v>
      </c>
      <c r="B22" s="174" t="s">
        <v>121</v>
      </c>
      <c r="C22" s="185">
        <v>19.5</v>
      </c>
      <c r="D22" s="185">
        <v>0.5</v>
      </c>
      <c r="E22" s="199">
        <f t="shared" si="0"/>
        <v>20</v>
      </c>
    </row>
    <row r="23" spans="1:5" s="175" customFormat="1" ht="24" customHeight="1" x14ac:dyDescent="0.25">
      <c r="A23" s="200"/>
      <c r="B23" s="201" t="s">
        <v>254</v>
      </c>
      <c r="C23" s="202">
        <f>SUM(C20:C22)</f>
        <v>610.1</v>
      </c>
      <c r="D23" s="202">
        <f>SUM(D20:D22)</f>
        <v>39.9</v>
      </c>
      <c r="E23" s="202">
        <f>SUM(E20:E22)</f>
        <v>650</v>
      </c>
    </row>
    <row r="24" spans="1:5" s="181" customFormat="1" ht="24.75" customHeight="1" x14ac:dyDescent="0.25">
      <c r="A24" s="168">
        <v>18</v>
      </c>
      <c r="B24" s="186" t="s">
        <v>246</v>
      </c>
      <c r="C24" s="180">
        <v>55</v>
      </c>
      <c r="D24" s="197"/>
      <c r="E24" s="199">
        <f t="shared" si="0"/>
        <v>55</v>
      </c>
    </row>
    <row r="25" spans="1:5" s="181" customFormat="1" ht="24.75" customHeight="1" x14ac:dyDescent="0.25">
      <c r="A25" s="168">
        <v>19</v>
      </c>
      <c r="B25" s="186" t="s">
        <v>245</v>
      </c>
      <c r="C25" s="180">
        <v>46.28</v>
      </c>
      <c r="D25" s="197">
        <v>0.72</v>
      </c>
      <c r="E25" s="199">
        <f t="shared" si="0"/>
        <v>47</v>
      </c>
    </row>
    <row r="26" spans="1:5" s="181" customFormat="1" ht="24.75" customHeight="1" x14ac:dyDescent="0.25">
      <c r="A26" s="168">
        <v>20</v>
      </c>
      <c r="B26" s="186" t="s">
        <v>262</v>
      </c>
      <c r="C26" s="180">
        <v>84.27</v>
      </c>
      <c r="D26" s="197">
        <v>0.73</v>
      </c>
      <c r="E26" s="199">
        <f t="shared" si="0"/>
        <v>85</v>
      </c>
    </row>
    <row r="27" spans="1:5" s="181" customFormat="1" ht="24.75" customHeight="1" x14ac:dyDescent="0.25">
      <c r="A27" s="168">
        <v>21</v>
      </c>
      <c r="B27" s="186" t="s">
        <v>243</v>
      </c>
      <c r="C27" s="180">
        <v>45</v>
      </c>
      <c r="D27" s="197"/>
      <c r="E27" s="199">
        <f t="shared" si="0"/>
        <v>45</v>
      </c>
    </row>
    <row r="28" spans="1:5" s="181" customFormat="1" ht="24.75" customHeight="1" x14ac:dyDescent="0.25">
      <c r="A28" s="205"/>
      <c r="B28" s="201" t="s">
        <v>255</v>
      </c>
      <c r="C28" s="204">
        <f>SUM(C24:C27)</f>
        <v>230.55</v>
      </c>
      <c r="D28" s="204">
        <f>SUM(D24:D27)</f>
        <v>1.45</v>
      </c>
      <c r="E28" s="204">
        <f>SUM(E24:E27)</f>
        <v>232</v>
      </c>
    </row>
    <row r="29" spans="1:5" s="188" customFormat="1" ht="24.75" customHeight="1" x14ac:dyDescent="0.25">
      <c r="A29" s="168">
        <v>22</v>
      </c>
      <c r="B29" s="187" t="s">
        <v>250</v>
      </c>
      <c r="C29" s="183">
        <v>423</v>
      </c>
      <c r="D29" s="183">
        <v>227</v>
      </c>
      <c r="E29" s="199">
        <f t="shared" si="0"/>
        <v>650</v>
      </c>
    </row>
    <row r="30" spans="1:5" s="188" customFormat="1" ht="24.75" customHeight="1" x14ac:dyDescent="0.25">
      <c r="A30" s="168">
        <v>23</v>
      </c>
      <c r="B30" s="187" t="s">
        <v>263</v>
      </c>
      <c r="C30" s="183">
        <v>14</v>
      </c>
      <c r="D30" s="183">
        <v>0</v>
      </c>
      <c r="E30" s="199">
        <f t="shared" si="0"/>
        <v>14</v>
      </c>
    </row>
    <row r="31" spans="1:5" s="188" customFormat="1" ht="24.75" customHeight="1" x14ac:dyDescent="0.25">
      <c r="A31" s="168">
        <v>24</v>
      </c>
      <c r="B31" s="187" t="s">
        <v>264</v>
      </c>
      <c r="C31" s="183">
        <v>7</v>
      </c>
      <c r="D31" s="183">
        <v>0</v>
      </c>
      <c r="E31" s="199">
        <f t="shared" si="0"/>
        <v>7</v>
      </c>
    </row>
    <row r="32" spans="1:5" s="184" customFormat="1" ht="25.5" customHeight="1" x14ac:dyDescent="0.25">
      <c r="A32" s="205"/>
      <c r="B32" s="201" t="s">
        <v>256</v>
      </c>
      <c r="C32" s="204">
        <f>SUM(C29:C31)</f>
        <v>444</v>
      </c>
      <c r="D32" s="204">
        <f>SUM(D29:D31)</f>
        <v>227</v>
      </c>
      <c r="E32" s="204">
        <f>SUM(E29:E31)</f>
        <v>671</v>
      </c>
    </row>
    <row r="33" spans="1:5" s="190" customFormat="1" ht="24" customHeight="1" x14ac:dyDescent="0.25">
      <c r="A33" s="168">
        <v>25</v>
      </c>
      <c r="B33" s="189" t="s">
        <v>230</v>
      </c>
      <c r="C33" s="173">
        <v>8</v>
      </c>
      <c r="D33" s="189"/>
      <c r="E33" s="199">
        <f t="shared" si="0"/>
        <v>8</v>
      </c>
    </row>
    <row r="34" spans="1:5" s="192" customFormat="1" ht="24" customHeight="1" x14ac:dyDescent="0.25">
      <c r="A34" s="168">
        <v>26</v>
      </c>
      <c r="B34" s="191" t="s">
        <v>231</v>
      </c>
      <c r="C34" s="177">
        <v>90</v>
      </c>
      <c r="D34" s="191"/>
      <c r="E34" s="199">
        <f t="shared" si="0"/>
        <v>90</v>
      </c>
    </row>
    <row r="35" spans="1:5" s="190" customFormat="1" ht="24" customHeight="1" x14ac:dyDescent="0.25">
      <c r="A35" s="168">
        <v>27</v>
      </c>
      <c r="B35" s="189" t="s">
        <v>232</v>
      </c>
      <c r="C35" s="173">
        <v>150</v>
      </c>
      <c r="D35" s="189"/>
      <c r="E35" s="199">
        <f t="shared" si="0"/>
        <v>150</v>
      </c>
    </row>
    <row r="36" spans="1:5" s="190" customFormat="1" ht="24" customHeight="1" x14ac:dyDescent="0.25">
      <c r="A36" s="168">
        <v>28</v>
      </c>
      <c r="B36" s="189" t="s">
        <v>244</v>
      </c>
      <c r="C36" s="173">
        <v>60</v>
      </c>
      <c r="D36" s="189"/>
      <c r="E36" s="199">
        <f t="shared" si="0"/>
        <v>60</v>
      </c>
    </row>
    <row r="37" spans="1:5" s="190" customFormat="1" ht="24" customHeight="1" x14ac:dyDescent="0.25">
      <c r="A37" s="168">
        <v>29</v>
      </c>
      <c r="B37" s="189" t="s">
        <v>233</v>
      </c>
      <c r="C37" s="173">
        <v>20</v>
      </c>
      <c r="D37" s="189"/>
      <c r="E37" s="199">
        <f t="shared" si="0"/>
        <v>20</v>
      </c>
    </row>
    <row r="38" spans="1:5" s="184" customFormat="1" ht="24" customHeight="1" x14ac:dyDescent="0.25">
      <c r="A38" s="205"/>
      <c r="B38" s="206" t="s">
        <v>257</v>
      </c>
      <c r="C38" s="207">
        <f>SUM(C33:C37)</f>
        <v>328</v>
      </c>
      <c r="D38" s="207">
        <f>SUM(D33:D37)</f>
        <v>0</v>
      </c>
      <c r="E38" s="207">
        <f>SUM(E33:E37)</f>
        <v>328</v>
      </c>
    </row>
    <row r="39" spans="1:5" s="175" customFormat="1" ht="21" customHeight="1" thickBot="1" x14ac:dyDescent="0.3">
      <c r="A39" s="305" t="s">
        <v>210</v>
      </c>
      <c r="B39" s="306"/>
      <c r="C39" s="193">
        <f>C7+C19+C23++C28+C32+C38</f>
        <v>2992.1600000000003</v>
      </c>
      <c r="D39" s="193">
        <f>D7+D19+D23++D28+D32+D38</f>
        <v>485.84</v>
      </c>
      <c r="E39" s="193">
        <f>E7+E19+E23++E28+E32+E38</f>
        <v>3478</v>
      </c>
    </row>
    <row r="40" spans="1:5" ht="16.5" thickTop="1" x14ac:dyDescent="0.25"/>
  </sheetData>
  <mergeCells count="5">
    <mergeCell ref="A39:B39"/>
    <mergeCell ref="A1:C1"/>
    <mergeCell ref="A3:A4"/>
    <mergeCell ref="B3:B4"/>
    <mergeCell ref="C3:E3"/>
  </mergeCells>
  <pageMargins left="1" right="0.5" top="0.5" bottom="0.19" header="0.3" footer="0.1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Tourism</vt:lpstr>
      <vt:lpstr>Roads</vt:lpstr>
      <vt:lpstr>Rural Inf form 4</vt:lpstr>
      <vt:lpstr>Rural Infr.</vt:lpstr>
      <vt:lpstr>Sports form 4</vt:lpstr>
      <vt:lpstr>Summry of All sector</vt:lpstr>
      <vt:lpstr>Roads!Print_Area</vt:lpstr>
      <vt:lpstr>Tourism!Print_Area</vt:lpstr>
      <vt:lpstr>'Summry of All sector'!Print_Titles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Computer</cp:lastModifiedBy>
  <cp:lastPrinted>2021-02-15T07:13:36Z</cp:lastPrinted>
  <dcterms:created xsi:type="dcterms:W3CDTF">2012-08-03T04:38:12Z</dcterms:created>
  <dcterms:modified xsi:type="dcterms:W3CDTF">2021-02-15T10:53:26Z</dcterms:modified>
</cp:coreProperties>
</file>